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08"/>
  <workbookPr defaultThemeVersion="166925"/>
  <mc:AlternateContent xmlns:mc="http://schemas.openxmlformats.org/markup-compatibility/2006">
    <mc:Choice Requires="x15">
      <x15ac:absPath xmlns:x15ac="http://schemas.microsoft.com/office/spreadsheetml/2010/11/ac" url="/Users/andrewleesmith/Desktop/IMX - 2017:18/Clients/Shoshoni Gold Ltd. (SHJ)/Technical/"/>
    </mc:Choice>
  </mc:AlternateContent>
  <xr:revisionPtr revIDLastSave="0" documentId="13_ncr:1_{BC1D81E2-4A46-E048-9EE0-2DEBEE5722F6}" xr6:coauthVersionLast="40" xr6:coauthVersionMax="40" xr10:uidLastSave="{00000000-0000-0000-0000-000000000000}"/>
  <bookViews>
    <workbookView xWindow="0" yWindow="460" windowWidth="28800" windowHeight="15980" activeTab="2" xr2:uid="{88FE7E5B-2021-5C44-84A8-1621ACFC9CE6}"/>
  </bookViews>
  <sheets>
    <sheet name="RATES" sheetId="1" r:id="rId1"/>
    <sheet name="BUDGET" sheetId="2" r:id="rId2"/>
    <sheet name="Expl Budget" sheetId="9" r:id="rId3"/>
    <sheet name="EXPENSES" sheetId="5" r:id="rId4"/>
    <sheet name="Field Log" sheetId="3" r:id="rId5"/>
    <sheet name="BCP Sub-Contract" sheetId="6" r:id="rId6"/>
    <sheet name="References" sheetId="4" r:id="rId7"/>
    <sheet name="Claims" sheetId="8"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S58" i="9" l="1"/>
  <c r="R69" i="9"/>
  <c r="Q69" i="9"/>
  <c r="J111" i="5"/>
  <c r="N58" i="9"/>
  <c r="N66" i="9" s="1"/>
  <c r="N68" i="9"/>
  <c r="N69" i="9" s="1"/>
  <c r="P68" i="9"/>
  <c r="P69" i="9" s="1"/>
  <c r="O68" i="9"/>
  <c r="O69" i="9" s="1"/>
  <c r="M108" i="5"/>
  <c r="M107" i="5"/>
  <c r="L106" i="5"/>
  <c r="K106" i="5"/>
  <c r="J106" i="5"/>
  <c r="I106" i="5"/>
  <c r="H106" i="5"/>
  <c r="R66" i="9"/>
  <c r="R71" i="9" s="1"/>
  <c r="Q66" i="9"/>
  <c r="Q71" i="9" s="1"/>
  <c r="O66" i="9"/>
  <c r="P60" i="9"/>
  <c r="P66" i="9" s="1"/>
  <c r="O71" i="9" l="1"/>
  <c r="S69" i="9"/>
  <c r="P71" i="9"/>
  <c r="S66" i="9"/>
  <c r="N71" i="9"/>
  <c r="L107" i="5"/>
  <c r="K107" i="5"/>
  <c r="J107" i="5"/>
  <c r="I107" i="5"/>
  <c r="H107" i="5"/>
  <c r="G107" i="5"/>
  <c r="S65" i="9"/>
  <c r="S64" i="9"/>
  <c r="S63" i="9"/>
  <c r="S60" i="9"/>
  <c r="F56" i="9"/>
  <c r="F25" i="9"/>
  <c r="N82" i="5" l="1"/>
  <c r="G106" i="5"/>
  <c r="M106" i="5" s="1"/>
  <c r="F106" i="5"/>
  <c r="E106" i="5"/>
  <c r="D106" i="5"/>
  <c r="S71" i="9" l="1"/>
  <c r="S68" i="9"/>
  <c r="F104" i="5"/>
  <c r="E104" i="5"/>
  <c r="F103" i="5"/>
  <c r="E103" i="5"/>
  <c r="F102" i="5"/>
  <c r="E102" i="5"/>
  <c r="F101" i="5"/>
  <c r="E101" i="5"/>
  <c r="F100" i="5"/>
  <c r="E100" i="5"/>
  <c r="F99" i="5"/>
  <c r="E99" i="5"/>
  <c r="F98" i="5"/>
  <c r="E98" i="5"/>
  <c r="F97" i="5"/>
  <c r="E97" i="5"/>
  <c r="F96" i="5"/>
  <c r="E96" i="5"/>
  <c r="F95" i="5"/>
  <c r="E95" i="5"/>
  <c r="E93" i="5"/>
  <c r="F93" i="5" s="1"/>
  <c r="E92" i="5"/>
  <c r="F92" i="5" s="1"/>
  <c r="E91" i="5"/>
  <c r="F91" i="5" s="1"/>
  <c r="E90" i="5"/>
  <c r="F90" i="5" s="1"/>
  <c r="E89" i="5"/>
  <c r="F89" i="5" s="1"/>
  <c r="E88" i="5"/>
  <c r="F88" i="5" s="1"/>
  <c r="E87" i="5"/>
  <c r="F87" i="5" s="1"/>
  <c r="E86" i="5"/>
  <c r="F86" i="5" s="1"/>
  <c r="E85" i="5"/>
  <c r="F85" i="5" s="1"/>
  <c r="E84" i="5"/>
  <c r="F84" i="5" s="1"/>
  <c r="E83" i="5"/>
  <c r="F83" i="5" s="1"/>
  <c r="E82" i="5"/>
  <c r="F82" i="5" s="1"/>
  <c r="E81" i="5"/>
  <c r="F81" i="5" s="1"/>
  <c r="E80" i="5"/>
  <c r="F80" i="5" s="1"/>
  <c r="E79" i="5"/>
  <c r="F79" i="5" s="1"/>
  <c r="E78" i="5"/>
  <c r="F78" i="5" s="1"/>
  <c r="E77" i="5"/>
  <c r="F77" i="5" s="1"/>
  <c r="E76" i="5"/>
  <c r="F76" i="5" s="1"/>
  <c r="E75" i="5"/>
  <c r="F75" i="5" s="1"/>
  <c r="E74" i="5"/>
  <c r="F74" i="5" s="1"/>
  <c r="E73" i="5"/>
  <c r="F73" i="5" s="1"/>
  <c r="E72" i="5"/>
  <c r="F72" i="5" s="1"/>
  <c r="E71" i="5"/>
  <c r="F71" i="5" s="1"/>
  <c r="F70" i="5"/>
  <c r="E70" i="5"/>
  <c r="E69" i="5"/>
  <c r="F69" i="5" s="1"/>
  <c r="E94" i="5"/>
  <c r="F94" i="5" s="1"/>
  <c r="E68" i="5"/>
  <c r="F68" i="5" s="1"/>
  <c r="E67" i="5"/>
  <c r="F67" i="5" s="1"/>
  <c r="E66" i="5"/>
  <c r="F66" i="5" s="1"/>
  <c r="E65" i="5"/>
  <c r="F65" i="5" s="1"/>
  <c r="E64" i="5"/>
  <c r="F64" i="5" s="1"/>
  <c r="E63" i="5"/>
  <c r="F63" i="5" s="1"/>
  <c r="E62" i="5"/>
  <c r="F62" i="5" s="1"/>
  <c r="E61" i="5"/>
  <c r="F61" i="5" s="1"/>
  <c r="E60" i="5"/>
  <c r="F60" i="5" s="1"/>
  <c r="L56" i="5" l="1"/>
  <c r="M56" i="5"/>
  <c r="K56" i="5"/>
  <c r="J56" i="5"/>
  <c r="I56" i="5"/>
  <c r="H56" i="5"/>
  <c r="G56" i="5"/>
  <c r="D56" i="5"/>
  <c r="F55" i="5"/>
  <c r="E55" i="5"/>
  <c r="F54" i="5"/>
  <c r="E54" i="5"/>
  <c r="F53" i="5"/>
  <c r="E53" i="5"/>
  <c r="F52" i="5"/>
  <c r="E52" i="5"/>
  <c r="F51" i="5"/>
  <c r="E51" i="5"/>
  <c r="F50" i="5"/>
  <c r="E50" i="5"/>
  <c r="F49" i="5"/>
  <c r="E49" i="5"/>
  <c r="F48" i="5"/>
  <c r="E48" i="5"/>
  <c r="F47" i="5"/>
  <c r="E47" i="5"/>
  <c r="F46" i="5"/>
  <c r="E46" i="5"/>
  <c r="E45" i="5"/>
  <c r="F45" i="5" s="1"/>
  <c r="E44" i="5"/>
  <c r="F44" i="5" s="1"/>
  <c r="E43" i="5"/>
  <c r="F43" i="5" s="1"/>
  <c r="E42" i="5"/>
  <c r="F42" i="5" s="1"/>
  <c r="E41" i="5"/>
  <c r="F41" i="5" s="1"/>
  <c r="E40" i="5"/>
  <c r="F40" i="5" s="1"/>
  <c r="E39" i="5"/>
  <c r="F39" i="5" s="1"/>
  <c r="E38" i="5"/>
  <c r="F38" i="5" s="1"/>
  <c r="E37" i="5"/>
  <c r="F37" i="5" s="1"/>
  <c r="E36" i="5"/>
  <c r="F36" i="5" s="1"/>
  <c r="E35" i="5"/>
  <c r="F35" i="5" s="1"/>
  <c r="E34" i="5"/>
  <c r="F34" i="5" s="1"/>
  <c r="E33" i="5"/>
  <c r="F33" i="5" s="1"/>
  <c r="E32" i="5"/>
  <c r="F32" i="5" s="1"/>
  <c r="E31" i="5"/>
  <c r="F31" i="5" s="1"/>
  <c r="E30" i="5"/>
  <c r="F30" i="5" s="1"/>
  <c r="E29" i="5"/>
  <c r="E56" i="5" l="1"/>
  <c r="F29" i="5"/>
  <c r="E79" i="3"/>
  <c r="F56" i="5" l="1"/>
  <c r="E77" i="3"/>
  <c r="E75" i="3"/>
  <c r="E73" i="3"/>
  <c r="E71" i="3"/>
  <c r="E69" i="3" l="1"/>
  <c r="E92" i="3" s="1"/>
  <c r="I24" i="5" l="1"/>
  <c r="H24" i="5"/>
  <c r="G24" i="5"/>
  <c r="E23" i="5"/>
  <c r="F23" i="5" s="1"/>
  <c r="E22" i="5"/>
  <c r="F22" i="5" s="1"/>
  <c r="E21" i="5"/>
  <c r="F21" i="5" s="1"/>
  <c r="E20" i="5"/>
  <c r="F20" i="5" s="1"/>
  <c r="E19" i="5"/>
  <c r="F19" i="5" s="1"/>
  <c r="E18" i="5"/>
  <c r="F18" i="5" s="1"/>
  <c r="E17" i="5"/>
  <c r="F17" i="5" s="1"/>
  <c r="E16" i="5"/>
  <c r="F16" i="5" s="1"/>
  <c r="E15" i="5"/>
  <c r="F15" i="5" s="1"/>
  <c r="E14" i="5"/>
  <c r="F14" i="5" s="1"/>
  <c r="E13" i="5"/>
  <c r="F13" i="5" s="1"/>
  <c r="E12" i="5"/>
  <c r="F12" i="5" s="1"/>
  <c r="E11" i="5"/>
  <c r="F11" i="5" s="1"/>
  <c r="E10" i="5"/>
  <c r="F10" i="5" s="1"/>
  <c r="E9" i="5"/>
  <c r="F9" i="5" s="1"/>
  <c r="E8" i="5"/>
  <c r="F8" i="5" s="1"/>
  <c r="E7" i="5"/>
  <c r="F7" i="5" s="1"/>
  <c r="F24" i="5" l="1"/>
  <c r="E24" i="5"/>
  <c r="D24" i="5"/>
  <c r="I13" i="6" l="1"/>
  <c r="F45" i="6" l="1"/>
  <c r="F46" i="6" s="1"/>
  <c r="F47" i="6" l="1"/>
  <c r="F48" i="6" s="1"/>
  <c r="E93" i="3"/>
  <c r="D35" i="2" l="1"/>
  <c r="D28" i="2"/>
  <c r="D23" i="2"/>
  <c r="D22" i="2"/>
  <c r="D21" i="2"/>
  <c r="D20" i="2"/>
  <c r="D14" i="2"/>
  <c r="D10" i="2"/>
  <c r="D6" i="2"/>
  <c r="E94" i="3" l="1"/>
  <c r="J25" i="2"/>
  <c r="J12" i="2"/>
  <c r="J17" i="2"/>
  <c r="J16" i="2"/>
  <c r="J29" i="2"/>
  <c r="J28" i="2"/>
  <c r="J24" i="2"/>
  <c r="J23" i="2"/>
  <c r="J22" i="2"/>
  <c r="J21" i="2"/>
  <c r="J20" i="2"/>
  <c r="J15" i="2"/>
  <c r="J14" i="2"/>
  <c r="J13" i="2"/>
  <c r="J11" i="2"/>
  <c r="J10" i="2"/>
  <c r="E96" i="3" l="1"/>
  <c r="E99" i="3" s="1"/>
  <c r="J18" i="2"/>
  <c r="N6" i="2" s="1"/>
  <c r="J26" i="2"/>
  <c r="J6" i="2"/>
  <c r="J8" i="2" s="1"/>
  <c r="N5" i="2" s="1"/>
  <c r="J30" i="2" l="1"/>
  <c r="J31" i="2" s="1"/>
  <c r="J33" i="2" s="1"/>
  <c r="N7" i="2"/>
  <c r="J40" i="2" l="1"/>
  <c r="N13" i="2" s="1"/>
  <c r="J39" i="2"/>
  <c r="N12" i="2" s="1"/>
  <c r="N8" i="2"/>
  <c r="N9" i="2" s="1"/>
  <c r="O17" i="2" s="1"/>
  <c r="J35" i="2"/>
  <c r="N11" i="2" s="1"/>
  <c r="N14" i="2" l="1"/>
  <c r="J37" i="2"/>
  <c r="J42" i="2" s="1"/>
</calcChain>
</file>

<file path=xl/sharedStrings.xml><?xml version="1.0" encoding="utf-8"?>
<sst xmlns="http://schemas.openxmlformats.org/spreadsheetml/2006/main" count="962" uniqueCount="339">
  <si>
    <t>IT Tech</t>
  </si>
  <si>
    <t>Drone Tech/Surveyor</t>
  </si>
  <si>
    <t>/</t>
  </si>
  <si>
    <t>RATE</t>
  </si>
  <si>
    <t>UNIT</t>
  </si>
  <si>
    <t>TOTAL</t>
  </si>
  <si>
    <t>day</t>
  </si>
  <si>
    <t>PLANNING &amp; PERMITTING</t>
  </si>
  <si>
    <t>hour</t>
  </si>
  <si>
    <t>MOB/DEMOB</t>
  </si>
  <si>
    <t>Personnel</t>
  </si>
  <si>
    <t>Travel</t>
  </si>
  <si>
    <t>Shipping</t>
  </si>
  <si>
    <t>Machine Time</t>
  </si>
  <si>
    <t xml:space="preserve">Reporting </t>
  </si>
  <si>
    <t>GST</t>
  </si>
  <si>
    <t>DESCRIPTION</t>
  </si>
  <si>
    <t xml:space="preserve">Walkie Talkies </t>
  </si>
  <si>
    <t>Hotel</t>
  </si>
  <si>
    <t>Per Diem</t>
  </si>
  <si>
    <t>Helicopter Support</t>
  </si>
  <si>
    <t>Fuel</t>
  </si>
  <si>
    <t>Drone Fly-time</t>
  </si>
  <si>
    <t>FIELD OPERATIONS</t>
  </si>
  <si>
    <t>Contingency</t>
  </si>
  <si>
    <t>SURVEY TOTAL</t>
  </si>
  <si>
    <t>GRAND TOTAL</t>
  </si>
  <si>
    <t xml:space="preserve">Computing </t>
  </si>
  <si>
    <t xml:space="preserve">Fees and Expenses </t>
  </si>
  <si>
    <t>expedited survey, potential weather delays</t>
  </si>
  <si>
    <t>10% of field ops budegt</t>
  </si>
  <si>
    <t xml:space="preserve">DATA PROCESSING, DEM MODELING AND REPORTING </t>
  </si>
  <si>
    <t>PST</t>
  </si>
  <si>
    <t>UNITS</t>
  </si>
  <si>
    <t>Project development and oversight</t>
  </si>
  <si>
    <t>1 IT Tech</t>
  </si>
  <si>
    <t>1 Drone Tech/Surveyor</t>
  </si>
  <si>
    <t>120 litres per hour</t>
  </si>
  <si>
    <t>140 km/hour - Whitehorse</t>
  </si>
  <si>
    <t>Satellite phone</t>
  </si>
  <si>
    <t>night</t>
  </si>
  <si>
    <t>person</t>
  </si>
  <si>
    <r>
      <rPr>
        <b/>
        <u/>
        <sz val="12"/>
        <color theme="1"/>
        <rFont val="Calibri (Body)_x0000_"/>
      </rPr>
      <t>BROTHERS CREEK PRODUCTIONS LIMITED</t>
    </r>
    <r>
      <rPr>
        <sz val="12"/>
        <color theme="1"/>
        <rFont val="Calibri"/>
        <family val="2"/>
        <scheme val="minor"/>
      </rPr>
      <t xml:space="preserve">
TECHNICAL SERVICES &amp; SURVEY RATES</t>
    </r>
  </si>
  <si>
    <t>UAV Pilot</t>
  </si>
  <si>
    <t>hr</t>
  </si>
  <si>
    <t>Field Asisstant</t>
  </si>
  <si>
    <t>Computing</t>
  </si>
  <si>
    <t>FIELD
OPERATIONS</t>
  </si>
  <si>
    <t>DATA
PROCESSING</t>
  </si>
  <si>
    <t>Planning &amp; Permitting</t>
  </si>
  <si>
    <t>Mobilization &amp; Deombilization</t>
  </si>
  <si>
    <t>Sub-Total</t>
  </si>
  <si>
    <t>RENTAL: 4 Radios</t>
  </si>
  <si>
    <t>RENTAL: 1 handset incl connectivity</t>
  </si>
  <si>
    <t>RENTAL: 4X4 incl. insurance</t>
  </si>
  <si>
    <t xml:space="preserve">4X4 Vehice </t>
  </si>
  <si>
    <t>EXPENSE: Meals &amp; expenses</t>
  </si>
  <si>
    <t>EXPENSE: Return airfare - Whitehorse</t>
  </si>
  <si>
    <t xml:space="preserve">EXPENSE: </t>
  </si>
  <si>
    <t xml:space="preserve">TOTAL </t>
  </si>
  <si>
    <t xml:space="preserve">Contingency </t>
  </si>
  <si>
    <t>Survey Cost</t>
  </si>
  <si>
    <t>Field Ops Cost</t>
  </si>
  <si>
    <t>Survey Total</t>
  </si>
  <si>
    <t>Grand Total</t>
  </si>
  <si>
    <t>Cost</t>
  </si>
  <si>
    <t>Total Cost</t>
  </si>
  <si>
    <t>Total profit</t>
  </si>
  <si>
    <t>Total expense</t>
  </si>
  <si>
    <t>Geoloigts</t>
  </si>
  <si>
    <t xml:space="preserve">EXPENSE: 3 rooms </t>
  </si>
  <si>
    <t>Pofessional Geologist</t>
  </si>
  <si>
    <t>data acqusition: images, maps, permit fees</t>
  </si>
  <si>
    <t>2 persons</t>
  </si>
  <si>
    <t>1 P.Geo</t>
  </si>
  <si>
    <t>Geological Technician</t>
  </si>
  <si>
    <r>
      <rPr>
        <b/>
        <u/>
        <sz val="14"/>
        <color theme="1"/>
        <rFont val="Calibri (Body)_x0000_"/>
      </rPr>
      <t>IRON MASK EXPLORATIONS LTD.,</t>
    </r>
    <r>
      <rPr>
        <sz val="14"/>
        <color theme="1"/>
        <rFont val="Calibri"/>
        <family val="2"/>
        <scheme val="minor"/>
      </rPr>
      <t xml:space="preserve">
</t>
    </r>
    <r>
      <rPr>
        <i/>
        <sz val="14"/>
        <color theme="1"/>
        <rFont val="Calibri"/>
        <family val="2"/>
        <scheme val="minor"/>
      </rPr>
      <t xml:space="preserve">PROPERTY EVALUATION and DATA COMPILATION PROGRAM BUDGET
</t>
    </r>
    <r>
      <rPr>
        <i/>
        <sz val="14"/>
        <color theme="1"/>
        <rFont val="Calibri (Body)_x0000_"/>
      </rPr>
      <t xml:space="preserve">for
</t>
    </r>
    <r>
      <rPr>
        <b/>
        <sz val="14"/>
        <color theme="1"/>
        <rFont val="Calibri (Body)_x0000_"/>
      </rPr>
      <t>KIRKLAND CREEK PROJECT, YUKON TERRITORY</t>
    </r>
  </si>
  <si>
    <t>P.Geo</t>
  </si>
  <si>
    <t>Drone Pilot</t>
  </si>
  <si>
    <t>Meals and Incidental Expenses</t>
  </si>
  <si>
    <t xml:space="preserve">Drone </t>
  </si>
  <si>
    <t>2 hrs Fly Time</t>
  </si>
  <si>
    <t>Compilation</t>
  </si>
  <si>
    <t>Field Day - Terrain Modeling</t>
  </si>
  <si>
    <t>Field Day - Claim Maintenace</t>
  </si>
  <si>
    <t>Field Day - Geology</t>
  </si>
  <si>
    <t>3 hrs Fly Time</t>
  </si>
  <si>
    <t>Field Day - Claim Maintenace/Drill Collar Location</t>
  </si>
  <si>
    <t> EDGEWATER HOTEL YUKON WHITEHORSE, YT </t>
  </si>
  <si>
    <t>Field Prep/Equipment Prep</t>
  </si>
  <si>
    <t>Field Prep/Data Compilation</t>
  </si>
  <si>
    <t>2 X Per Diem - Meal &amp; Incidental Expenses</t>
  </si>
  <si>
    <t>4 X Per Diem - Meal &amp; Incidental Expenses</t>
  </si>
  <si>
    <t>Travel to Whitehorse</t>
  </si>
  <si>
    <t>Field Day; Kirkland Creek Property
Weather: Cloudy with sow flurries; Temperature: -10 degrees C; Wind: 24kph gusting to 40 kph
Airborne Photgrammtery Survey: limited to manual flight - instrumentation problems due to cold and wind
Data Processing: Digital terrain modelling</t>
  </si>
  <si>
    <t>EXPENSES</t>
  </si>
  <si>
    <t>TOTAL  COSTS TO DATE</t>
  </si>
  <si>
    <t>Date</t>
  </si>
  <si>
    <t xml:space="preserve">Personel &amp; Equipment </t>
  </si>
  <si>
    <t>Task</t>
  </si>
  <si>
    <t>Charge</t>
  </si>
  <si>
    <t>Notes</t>
  </si>
  <si>
    <t>OUTSTANDING FEES AND EXPENSES</t>
  </si>
  <si>
    <t> BUDGET.COM DORVAL, QC </t>
  </si>
  <si>
    <t> AIR CAN* 0142101495726 AIRCANADA.COM, MB </t>
  </si>
  <si>
    <t> AIR CAN* 0142101478117 AIRCANADA.COM, MB </t>
  </si>
  <si>
    <t> AIR CAN* 0142101496124 AIRCANADA.COM, MB </t>
  </si>
  <si>
    <t> AIR CAN* 0142101476002 AIRCANADA.COM, MB </t>
  </si>
  <si>
    <t> AIR CAN* 0142101476001 AIRCANADA.COM, MB </t>
  </si>
  <si>
    <t> CAPITAL HELICOPTERS (1995 WHITEHORSE, YT </t>
  </si>
  <si>
    <t> AIR CAN* 0142101717259 AIRCANADA.COM, MB </t>
  </si>
  <si>
    <t> AIR CAN* 0142101717260 AIRCANADA.COM, MB </t>
  </si>
  <si>
    <t> BUDGET RENT-A-CAR AIRPORT WHITEHORSE, YT </t>
  </si>
  <si>
    <t>http://data.geology.gov.yk.ca/Reference/68435</t>
  </si>
  <si>
    <t>The Mount Nansen camp hosts approximately 30 mineral occurrences of epithermal and porphyry origin. The largest occurrence is the Brown-McDade with approximately 600 000 tonnes of drill-indicated reserves at 6.1 g/t Au and 55.5 g/t Ag. The majority of the northwest-striking, steeply dipping epithermal quartz/sulphide veins are found within a 12 km long by 3 km wide northwest-trending corridor called the Nansen trend. The precious-metal-bearing veins occur in all lithologies within the Nansen trend and contain (in order of decreasing abundance) pyrite, arsenopyrite, galena, sphalerite, chalcopyrite, stibnite and tetrahedrite. Two types of epithermal veins are recognized: an early “cherty” quartz-sulphide vein with fine-grained pyrite and arsenopyrite; and a later coarse-grained quartz-sulphide vein with pyrite, galena and sphalerite and higher precious metal values. Within the trend is the Mount Nansen porphyry complex which hosts two cores of potassic alteration. The character of mineral occurrences varies with increasing distance away from these Central Porphyry Zone and are here recognized as the Peripheral Porphyry, Transitional and Epithermal zones. Together, they comprise a porphyry-to-epithermal transition. Placer mining is predominant on creeks draining from the porphyry complex, implying a porphyry source for the placer gold.</t>
  </si>
  <si>
    <t>Hart, C.J.R. and Langdon, M., 1998. Geology and mineral deposits of the  Mount Nansen camp, Yukon. In: Yukon Exploration and Geology 1997, Exploration and Geological Services Division, Yukon, Indian and Northern Affairs Canada, p. 129-138.</t>
  </si>
  <si>
    <t>Link</t>
  </si>
  <si>
    <t>Citation</t>
  </si>
  <si>
    <t>Abstract</t>
  </si>
  <si>
    <t>Epithermal veins of the southern Dawson Range, Yukon, are hosted by a wide range of lithologies, ranging from Proterozoic metasedimentary rocks to Late Cretaceous \~olcnnic rocks. Both the 105 Ma calc-alkaline Mount Nansen volcanic group and the 70 iMa s hoshonitic Carmacks volcanic group also host small Au-Cu(Mo) porphyry deposits. Although the structurally-controlled mineralized veins are spatially associated with Mount Nansen feisic dykes. WAr dates for sericitically and argillically altered dykes proximal to rnineraiization are -70 iMa. indicating thermal resetting by a Cmacks-age h~drothcrmai evrnt. Thesr riliered dykrs are depleted in Na. Pb. Zn. and Cu, but enriched in As and Sb. relative to unriltered dykes. The base metül-rich epithermal veins are transitional between classic low and high sulphidation deposit types. They were deposited by a Na'-dominated fluid with an a\-erage salinity of -6 wt.9 NaCl equiv.. a tempenture of -300°C. a high s'- (0.20 rn) concentration. and signi ficant CO2 (- 1 mol.%). The isotopic composition of inclusion lluids (6'%=-- 10 Rc: 6D=--95 Rc) indicate that the hydrothermal nuid was dominantly nieteoric. but a magmaric fluid contribution is suggested by the heavy 6'". a3% values close to zero, and the high temperatures, salinities, XS, and CO2. The isotopic compositions of Pb in galena correlate weII with initial whole rock values for Carmacks \*olcanic rocks. suggesting that much of the Pb. and other base metals, were leached from ~he Carmacks volcanics. As and Sb, and by inference Au. are not locally decived. The log f02 and pH conditions of rninerrilization were between -34 and -36, and -3-5. rcspectively. The deposition of brise metal sulphides appears to have been caused by an increase in pH due to the consumption of H' during the alteration of the host rocks. Thc decrease in ES caused by sulphide precipitation destabilized Au(HS)?- complexes, prccipitating native gold. The niineralization was caused by the hydrothermal circulation of ricidic, meteoric water, probably driven by Cmacks magmatism.</t>
  </si>
  <si>
    <t>http://www.collectionscanada.gc.ca/obj/s4/f2/dsk1/tape8/PQDD_0023/MQ50883.pdf</t>
  </si>
  <si>
    <t>Smuk Katherine A., 1999. Metallogeny of epithermal gold and base metals veins of the southern Dawson Range, Yukon. By: Department of Earth and Planetary Sciences McGill University Montréal, Québec, Canada March, 1999</t>
  </si>
  <si>
    <t>The Kirkland Creek (Yukon MINFILE 115H 057) property of New Shoshoni Ventures (www.newshoshoni.com) was drilled with seven holes totaling 1158 m. Drilling at this property in south Yukon targeted gold geochemical anomalies and ground and airborne geophysical anomalies overlying Tertiary and Eocene volcanic rocks. The volcanic complex is a target for epithermal-type mineralization.</t>
  </si>
  <si>
    <t>LeBarge, W., 2009. Yukon Placer Mining Overview, 2008. In: Yukon Exploration and Geology 2007, L.H. Weston , L.R. Blackburn and L.L. Lewis (eds.), Yukon Geological Survey, p. 39-42.f</t>
  </si>
  <si>
    <t>https://www.panandeanminerals.com/wp-content/uploads/2016/10/OVERVIEW_2008_1.pdf</t>
  </si>
  <si>
    <t>http://data.geology.gov.yk.ca/Reference/69451</t>
  </si>
  <si>
    <t>Jackaman, W., 2015. Regional stream sediment geochemical data, Aishihik Lake area, southern Yukon (NTS 115H). Yukon Geological Survey, Open File 2015-13</t>
  </si>
  <si>
    <t>This data package contains results for parts of the Aishihik Lake survey area (NTS 115H). This information has been provided in a variety of digital formats. PDF files include survey descriptions and details regarding methods, analytical data listings and summary statistics. Raw digital data of original field and analytical information plus new reanalysis results are included in Microsoft®Excel (XLS) format. NGR surveys were originally conducted in the Aishihik Lake map area in 1985 and covered parts of NTS map sheet 115H (Geological Survey of Canada, 1986). Stream sediment and water samples were collected from a total of 934 sample sites. The work was undertaken by the GSC in conjunction with the Department of Indian Affairs and Northern Development, and the government of Yukon under the Canada-Yukon Mineral Development Agreement (1985-1989). As part of the 2014 Yukon Database Upgrade Project, original material collected from the 934 sample sites were selected for reanalysis. Representative 2 gram splits were successfully recovered from a total of 985 samples. Due to a deficiency of available material, 4 samples were not recovered. The samples were delivered to Bureau Veritas Commodities Canada Ltd. (Vancouver) and were analyzed by an ultra-trace aqua-regia digestion ICP-MS package for 53 elements.</t>
  </si>
  <si>
    <t>Israel, S. and Westberg, E., 2011. Preliminary geological map of the northwestern Aishihik Lake area, parts of NTS 115H/12 and 13 (1:50 000-scale). Yukon Geological Survey, Open File 2011-31.</t>
  </si>
  <si>
    <t>http://data.geology.gov.yk.ca/Reference/DownloadProduct/17755</t>
  </si>
  <si>
    <t>http://data.geology.gov.yk.ca/Reference/DownloadProduct/16961</t>
  </si>
  <si>
    <t>Paleozoic and older metamorphic rocks in the Aishihik Lake and Hopkins Lake map areas (115 H/6 and 7) comprise the Aishihik Metamorphic Suite (AMS) and form a north-northwest-trending panel of rock that dips regionally to the east. The suite is divisible into a lower feldspathic quartz micaschist and marble package with a minor component of metaigneous rock and an upper package that includes black and brown quartzite, marble, metabasite and orthogneiss. Igneous rocks of three plutonic suites and one volcanic suite are present in the study area. Foliated hornblende granodiorite of the Aishihik Batholith, part of the Aishihik Plutonic Suite (APS), intruded in the Early Jurassic resulting in upper amphibolite grade metamorphism of the AMS. Relatively mafic APS plutonism evolved rapidly into more leucocratic quartz monzonite of the Early to Middle Jurassic Long Lake Plutonic Suite (LLPS). The Ruby Range Plutonic Suite (RRPS), including the Ruby Range Batholith and isolated stocks and tear-shaped plugs north of the batholith, intruded in the Late Cretaceous to Early Tertiary resulting in contact metamorphism and potassic metasomatism of the AMS. Sub-volcanic dykes and plugs that intrude the AMS are spatially associated with, and are thought to be genetically related to, Eocene strata of the Mount Creedon Volcanic Suite (MCVS). MCVS strata unconformably overlie all other rocks in the study area. Potential exploration targets include:: massive sulphide deposits associated with black quartzite of the AMS; Cu skarn and porphyry deposits related to isolated stocks and tear shaped plutons of the RRPS; Cu-Au porphyry deposits associated with sub-volcanic plugs related to the MCVS; and mineralized east-trending quartz veins which may be related to a buried intrusion, possibly of the RRPS.</t>
  </si>
  <si>
    <t>Johnston, S.T. and Timmerman, J.R. , 1994. Geology of the Aishihik Lake and Hopkins Lake Map Areas (115 H/6,7), Southwestern Yukon. In: Yukon Exploration and Geology 1993, Yukon Geology Exploration, Indian &amp; Northern Affairs Canada/Department of Indian &amp; Northern Development: Exploration &amp; Geological Services Division, 93.</t>
  </si>
  <si>
    <t>http://data.geology.gov.yk.ca/Reference/DownloadProduct/44333</t>
  </si>
  <si>
    <t>unknown, 1970. Geochemical map - 115H/9 - Kirkland Creek. Energy, Mines and Resources Property File Collection, ARMC016653.</t>
  </si>
  <si>
    <t>Richard I.J. Vogwill, 1967. Geochemical surveys and geological mapping - AH 13-28 claims, Twin Lakes area - June 2-10 and Aug 16-18, 1967. Energy, Mines and Resources Property File Collection, ARMC013151.</t>
  </si>
  <si>
    <t>http://data.geology.gov.yk.ca/Reference/74317</t>
  </si>
  <si>
    <t>https://geoscan.nrcan.gc.ca/starweb/geoscan/servlet.starweb?path=geoscan/fulle.web&amp;search1=R=246926</t>
  </si>
  <si>
    <t>MacIntosh Lake Map Sheet - topography</t>
  </si>
  <si>
    <t>https://business.financialpost.com/commodities/mining/in-search-of-the-motherlode-why-yukon-is-experiencing-a-new-gold-rush</t>
  </si>
  <si>
    <t>In search of the motherlode: Why Yukon is experiencing a 21st century gold rush You can find gold in Yukon riverbeds but original deposits have yet to be discovered, adding a mysterious mythology to the territory’s riches</t>
  </si>
  <si>
    <t>Freeman,  Sunny, 2017. In search of the motherlode: Why Yukon is experiencing a 21st century gold rush. In: Financial Post Online, August 1, 2017</t>
  </si>
  <si>
    <t>The Champagne and Aishihik First Nations' traditional territory is the home of the Southern Tutchone people of the southern Yukon region. There are many villages within this area, such as Champagne, Klukshu, Aishihik and Hootchi. The Southern Tutchone language is part of the Athapaskan language family.</t>
  </si>
  <si>
    <t>http://www.yukoncommunities.yk.ca/haines-junction/first-nations</t>
  </si>
  <si>
    <t>http://www.geomaticsyukon.ca/data</t>
  </si>
  <si>
    <t>Smuk, K.A., Williams-Jones, A.E. and Francis, D. , 1997. The Carmacks Hydrothermal Event: An Alteration Study in the Southern Dawson Range, Yukon. In: Yukon Exploration and Geology 1996, Roots, C.F. (edt), Indian &amp; Northern Affairs Canada/Department of Indian &amp; Northern Development: Exploration &amp; Geological Services Division, 92-106.</t>
  </si>
  <si>
    <t>Gold-rich polymetallic vein deposits, and gold-copper porphyry deposits, occur along a northwesterly trend across the southern Dawson Range. Vein mineralization is hosted by lithologic units ranging from the Proterozoic-Paleozoic. Basement Metamorphic Complex, through the mid-Cretaceous Mt. Nansen volcanics, to the Late Cretaceous Carmacks volcanics. The mineralized areas also contain numerous porphyry dykes that are spatially associated with gold veins, and historically have been thought to be genetically linked to them. Dykes belonging to both the Mt. Nansen and Carmacks Groups are present, although Mt. Nansen dykes are the more common. Dykes proximal to mineralized veins are strongly altered to sericite and clay. Volcanic and subvolcanic rocks of the Mt. Nansen and Carmacks Groups can be distinguished chemically on the basis of their K content; the Mt. Nansen Group is high-K calc-alkaline suite while the Carmacks Group is a shoshonitic suite. Radiometric age determinations constrain the age of the Carmacks Group to approximately 70 Ma, while the age of the Mt. Nansen Group is approximately 105 Ma. K/Ar dates for altered Mt. Nansen dykes, however, range from 94 to 61 Ma, reflecting resetting of Mt. Nansen ages by a Carmacks-age hydrothermal event. This hydrothermal event appears to have been responsible for much of the mineralization in the southern Dawson Range. Alteration in porphyritic dykes proximal to mineralization is characterized by a strong depletion of Na, reflecting the replacement of feldspar by sericite and clay minerals. Altered dykes also display a general depletion in the ore metals Pb, Zn, and Cu, suggesting that these elements were mobilized from the host rocks during alteration and precipitated in nearby gold-rich base metal veins. As, Sb, and Au, however, appear to have been introduced directly form the hydrothermal fluid.</t>
  </si>
  <si>
    <t>http://data.geology.gov.yk.ca/Reference/42721</t>
  </si>
  <si>
    <t> INTEGRAPHICS WHITEHORSE, YT - FIELD SUPPLIES</t>
  </si>
  <si>
    <t> PACIFIC CABS CAR 83 SURREY, BC </t>
  </si>
  <si>
    <t> $            -   </t>
  </si>
  <si>
    <t> $ 3,679.09 </t>
  </si>
  <si>
    <r>
      <rPr>
        <b/>
        <u val="singleAccounting"/>
        <sz val="12"/>
        <color theme="1"/>
        <rFont val="Arial"/>
        <family val="2"/>
      </rPr>
      <t>Office Day: Whitehorse:</t>
    </r>
    <r>
      <rPr>
        <b/>
        <u/>
        <sz val="12"/>
        <color theme="1"/>
        <rFont val="Arial"/>
        <family val="2"/>
      </rPr>
      <t xml:space="preserve">
</t>
    </r>
    <r>
      <rPr>
        <sz val="12"/>
        <color theme="1"/>
        <rFont val="Arial"/>
        <family val="2"/>
      </rPr>
      <t>Field Preparation: truck rental, field suppies;
Travel  Day: Travel to Whitehorse for remainder of crew</t>
    </r>
  </si>
  <si>
    <r>
      <rPr>
        <b/>
        <u val="singleAccounting"/>
        <sz val="12"/>
        <color theme="1"/>
        <rFont val="Arial"/>
        <family val="2"/>
      </rPr>
      <t>Field day at Kirkland Creek</t>
    </r>
    <r>
      <rPr>
        <sz val="12"/>
        <color theme="1"/>
        <rFont val="Arial"/>
        <family val="2"/>
      </rPr>
      <t xml:space="preserve">
Weather: Cloudy with snow flurries; Temperature: -2 degrees C, Winds: 10 kph 
Reconnaissance: Located drill sites, and Claim Posts , walked the ridge;
Airborne Photogrammetery Surevy: Initialized survey - manual flight </t>
    </r>
  </si>
  <si>
    <r>
      <rPr>
        <b/>
        <u val="singleAccounting"/>
        <sz val="12"/>
        <color theme="1"/>
        <rFont val="Arial"/>
        <family val="2"/>
      </rPr>
      <t>Office Day - Whitehorse:</t>
    </r>
    <r>
      <rPr>
        <sz val="12"/>
        <color theme="1"/>
        <rFont val="Arial"/>
        <family val="2"/>
      </rPr>
      <t xml:space="preserve">
Weather: Cloudy with fog ; Temperature: -2 degrees C, Winds: 10 kph - Poor flying conditions - helicopter unable to depart Whitehorse;
Compilation: Reveiwed asessment files, acquired digital data, technical reports
</t>
    </r>
  </si>
  <si>
    <r>
      <rPr>
        <b/>
        <u val="singleAccounting"/>
        <sz val="12"/>
        <color theme="1"/>
        <rFont val="Arial"/>
        <family val="2"/>
      </rPr>
      <t>Field Day at Kirkland Creek:</t>
    </r>
    <r>
      <rPr>
        <sz val="12"/>
        <color theme="1"/>
        <rFont val="Arial"/>
        <family val="2"/>
      </rPr>
      <t xml:space="preserve">
Weather: Snowing; Temperature: -8 degrees C; Winds 5 to 10 kph
Airborne Photogrametry Survey: Manual flight
Data Processing: Digital Terrain Model</t>
    </r>
  </si>
  <si>
    <r>
      <rPr>
        <b/>
        <u/>
        <sz val="12"/>
        <color theme="1"/>
        <rFont val="Arial"/>
        <family val="2"/>
      </rPr>
      <t>Field Day at Kirkland Creek</t>
    </r>
    <r>
      <rPr>
        <sz val="12"/>
        <color theme="1"/>
        <rFont val="Arial"/>
        <family val="2"/>
      </rPr>
      <t xml:space="preserve">
Weather: Sunny, -2 degrees; Wind: 2 to 5 kph
Mapping: surveyed outcrops visible above snow cover; inventoried ground disturbance associated with placer operations on Kirkland and Terrace Lake Creeks; 
Airborne Photogammetry Surve: Resumed survey, completed West half of claim block; Autonomous flight
Mapped  outcrops visible above snow cover;
Data Processing: Digital terrain modelling
Inventoried locations of placer activity on Kirland and Terrace Lake Creeks</t>
    </r>
  </si>
  <si>
    <r>
      <rPr>
        <b/>
        <u/>
        <sz val="12"/>
        <color theme="1"/>
        <rFont val="Arial"/>
        <family val="2"/>
      </rPr>
      <t>Field Day at Kirkland Creek:</t>
    </r>
    <r>
      <rPr>
        <sz val="12"/>
        <color theme="1"/>
        <rFont val="Arial"/>
        <family val="2"/>
      </rPr>
      <t xml:space="preserve">
Weather: Cloudy, -8 degress, Wind: 24kph;
Airborne Photogrammetery Survey: Unsuccessfuly attempted to resume survey - instrumentation problems due to weather conditions
Travel: 2 crew memebrs depart iAM; remaining 2 depart late eveing after field day</t>
    </r>
  </si>
  <si>
    <t>Tyler</t>
  </si>
  <si>
    <t>Logan</t>
  </si>
  <si>
    <t>Grady</t>
  </si>
  <si>
    <r>
      <rPr>
        <b/>
        <sz val="24"/>
        <color rgb="FF61052A"/>
        <rFont val="Game of Thrones"/>
      </rPr>
      <t>IRONMSK EXPLORATION</t>
    </r>
    <r>
      <rPr>
        <b/>
        <sz val="24"/>
        <color theme="1"/>
        <rFont val="Game of Thrones"/>
      </rPr>
      <t xml:space="preserve">
</t>
    </r>
    <r>
      <rPr>
        <b/>
        <sz val="24"/>
        <color theme="1"/>
        <rFont val="Arial"/>
        <family val="2"/>
      </rPr>
      <t xml:space="preserve">Field Log
</t>
    </r>
    <r>
      <rPr>
        <b/>
        <sz val="12"/>
        <color theme="1"/>
        <rFont val="Arial"/>
        <family val="2"/>
      </rPr>
      <t xml:space="preserve">
</t>
    </r>
    <r>
      <rPr>
        <b/>
        <sz val="24"/>
        <color theme="1"/>
        <rFont val="Arial"/>
        <family val="2"/>
      </rPr>
      <t xml:space="preserve">Kirkland Creek Project, Yukon
</t>
    </r>
    <r>
      <rPr>
        <i/>
        <sz val="24"/>
        <color theme="1"/>
        <rFont val="Arial"/>
        <family val="2"/>
      </rPr>
      <t xml:space="preserve">October 4 to October 10, 2018 </t>
    </r>
  </si>
  <si>
    <r>
      <t xml:space="preserve">BROTHERS CREEK
Field Log
</t>
    </r>
    <r>
      <rPr>
        <b/>
        <sz val="12"/>
        <color theme="1"/>
        <rFont val="Arial"/>
        <family val="2"/>
      </rPr>
      <t xml:space="preserve">
</t>
    </r>
    <r>
      <rPr>
        <b/>
        <sz val="24"/>
        <color theme="1"/>
        <rFont val="Arial"/>
        <family val="2"/>
      </rPr>
      <t xml:space="preserve">Kirkland Creek Project, Yukon
</t>
    </r>
    <r>
      <rPr>
        <i/>
        <sz val="24"/>
        <color theme="1"/>
        <rFont val="Arial"/>
        <family val="2"/>
      </rPr>
      <t xml:space="preserve">October 4 to October 10, 2018 </t>
    </r>
  </si>
  <si>
    <t>AIRFARE &amp; TRANSPORT</t>
  </si>
  <si>
    <t>MEALS &amp; ACCOMM.</t>
  </si>
  <si>
    <t>FIELD SUPPLIES</t>
  </si>
  <si>
    <t> B.C. COMMUNICATIONS INC. - EQUIPMENT RENTAL</t>
  </si>
  <si>
    <t>DATE</t>
  </si>
  <si>
    <t>AMOUNT</t>
  </si>
  <si>
    <t>NET</t>
  </si>
  <si>
    <t>TOTALS</t>
  </si>
  <si>
    <t> MAC'S FIREWEED BOOKS WHITEHORSE, YT </t>
  </si>
  <si>
    <r>
      <rPr>
        <b/>
        <sz val="18"/>
        <rFont val="Arial"/>
        <family val="2"/>
      </rPr>
      <t xml:space="preserve">TRANSPORTATION, ACCOMMODATION &amp; FIELD SUPPLIES
</t>
    </r>
    <r>
      <rPr>
        <b/>
        <sz val="8"/>
        <rFont val="Arial"/>
        <family val="2"/>
      </rPr>
      <t xml:space="preserve"> </t>
    </r>
    <r>
      <rPr>
        <b/>
        <sz val="12"/>
        <rFont val="Arial"/>
        <family val="2"/>
      </rPr>
      <t xml:space="preserve">
</t>
    </r>
    <r>
      <rPr>
        <b/>
        <i/>
        <sz val="14"/>
        <rFont val="Arial"/>
        <family val="2"/>
      </rPr>
      <t>KIRKLAND CREEK PROPERTY, YUKON</t>
    </r>
  </si>
  <si>
    <t xml:space="preserve"> $                   -  </t>
  </si>
  <si>
    <t>Research and Report Writing</t>
  </si>
  <si>
    <t>DEPOSIT RECEIVED (18/10/03)</t>
  </si>
  <si>
    <t>PAYMENT RECEIVED (18/11/19)</t>
  </si>
  <si>
    <t>Table 1: List of Claims</t>
  </si>
  <si>
    <t>Grant
Number</t>
  </si>
  <si>
    <t>Claim
Name</t>
  </si>
  <si>
    <t>Claim
Number</t>
  </si>
  <si>
    <t>Claim Owner</t>
  </si>
  <si>
    <t>Operation
Recording Date</t>
  </si>
  <si>
    <t>Staking
Date</t>
  </si>
  <si>
    <t>Claim
Expiry Date</t>
  </si>
  <si>
    <t>Status</t>
  </si>
  <si>
    <t xml:space="preserve">NTS 
Map Number </t>
  </si>
  <si>
    <t>YC57931</t>
  </si>
  <si>
    <t>FN</t>
  </si>
  <si>
    <t>Deborah Moreau - 100%</t>
  </si>
  <si>
    <t>Active</t>
  </si>
  <si>
    <t>115H10</t>
  </si>
  <si>
    <t>YC57932</t>
  </si>
  <si>
    <t>YC57933</t>
  </si>
  <si>
    <t>YC57934</t>
  </si>
  <si>
    <t>YC57935</t>
  </si>
  <si>
    <t>YC57936</t>
  </si>
  <si>
    <t>YC57937</t>
  </si>
  <si>
    <t>YC57938</t>
  </si>
  <si>
    <t>YC57939</t>
  </si>
  <si>
    <t>YC57940</t>
  </si>
  <si>
    <t>YC57941</t>
  </si>
  <si>
    <t>YC57942</t>
  </si>
  <si>
    <t>YC57943</t>
  </si>
  <si>
    <t>YC57944</t>
  </si>
  <si>
    <t>YC57945</t>
  </si>
  <si>
    <t>YC57946</t>
  </si>
  <si>
    <t>YC57947</t>
  </si>
  <si>
    <t>YC57948</t>
  </si>
  <si>
    <t>YC57949</t>
  </si>
  <si>
    <t>YC57950</t>
  </si>
  <si>
    <t>YC57951</t>
  </si>
  <si>
    <t>YC57952</t>
  </si>
  <si>
    <t>YC57953</t>
  </si>
  <si>
    <t>YC57954</t>
  </si>
  <si>
    <t>YC57955</t>
  </si>
  <si>
    <t>YC57956</t>
  </si>
  <si>
    <t>YC57957</t>
  </si>
  <si>
    <t>YC57958</t>
  </si>
  <si>
    <t>YC57959</t>
  </si>
  <si>
    <t>YC57960</t>
  </si>
  <si>
    <t>YC57961</t>
  </si>
  <si>
    <t>YC57962</t>
  </si>
  <si>
    <t>YC57963</t>
  </si>
  <si>
    <t>YC57964</t>
  </si>
  <si>
    <t>YC57965</t>
  </si>
  <si>
    <t>YC57966</t>
  </si>
  <si>
    <r>
      <rPr>
        <b/>
        <u/>
        <sz val="12"/>
        <color theme="1"/>
        <rFont val="Arial"/>
        <family val="2"/>
      </rPr>
      <t xml:space="preserve">Kirkland Creek Compilation, Research &amp; Reporting
</t>
    </r>
    <r>
      <rPr>
        <sz val="12"/>
        <color theme="1"/>
        <rFont val="Arial"/>
        <family val="2"/>
      </rPr>
      <t>Internet research;. regional geology, metallogeny and geochemistry</t>
    </r>
  </si>
  <si>
    <r>
      <t xml:space="preserve">Kirkland Creek Compilation, Research &amp; Reporting
</t>
    </r>
    <r>
      <rPr>
        <sz val="12"/>
        <color rgb="FF000000"/>
        <rFont val="Arial"/>
        <family val="2"/>
      </rPr>
      <t>Internet research;. regional geology, metallogeny and geochemistry</t>
    </r>
  </si>
  <si>
    <t>Data Processing &amp; GIS compilation</t>
  </si>
  <si>
    <t>STATEMENT OF EXPLORATION COSTS</t>
  </si>
  <si>
    <t>Field Work</t>
  </si>
  <si>
    <t xml:space="preserve">Survey Mobilization </t>
  </si>
  <si>
    <t>Field Preparation</t>
  </si>
  <si>
    <t>Field Day</t>
  </si>
  <si>
    <t>Weather Day</t>
  </si>
  <si>
    <t>Field Day/Demobilizaation</t>
  </si>
  <si>
    <t xml:space="preserve">Report Writng </t>
  </si>
  <si>
    <t>MOB-DEMOB</t>
  </si>
  <si>
    <t>Data Processing &amp; Drafting</t>
  </si>
  <si>
    <t>Compilation &amp; Research</t>
  </si>
  <si>
    <t>In process</t>
  </si>
  <si>
    <t>Data Processing &amp; Compilation</t>
  </si>
  <si>
    <t>Reporting &amp; Drafting</t>
  </si>
  <si>
    <t>STATEMENT OF EXPLORATION EXPENDITURES</t>
  </si>
  <si>
    <t>SHJ</t>
  </si>
  <si>
    <t>SJH</t>
  </si>
  <si>
    <t> BOSTON PIZZA # 702 WHITEHORSE, YT </t>
  </si>
  <si>
    <t> REAL CDN SUPERSTORE #1 WHITEHORSE, YT </t>
  </si>
  <si>
    <t> BAKED CAFE WHITEHORSE, YT </t>
  </si>
  <si>
    <t> GOLD RUSH INN - BANQUET WHITEHORSE, YT </t>
  </si>
  <si>
    <t> TIM HORTONS 0621 QPS WHITEHORSE, YT </t>
  </si>
  <si>
    <t> EARL'S RESTAURANT WHIT WHITEHORSE, YT </t>
  </si>
  <si>
    <t> SANCHEZ MEXICAN RESTDE WHITEHORSE, YT </t>
  </si>
  <si>
    <t>DATA PROCESS &amp; COMP.</t>
  </si>
  <si>
    <t>REPORTING &amp; DRAFTING</t>
  </si>
  <si>
    <t> AIR CAN* 0142101495726 </t>
  </si>
  <si>
    <t> AIR CAN* 0142101478117</t>
  </si>
  <si>
    <t> AIR CAN* 0142101496124 </t>
  </si>
  <si>
    <t> AIR CAN* 0142101476002 </t>
  </si>
  <si>
    <t> AIR CAN* 0142101476001</t>
  </si>
  <si>
    <t> G &amp; P STEAK HOUSE WHITEHORSE</t>
  </si>
  <si>
    <t> MAC'S FIREWEED, WHITEHORSE</t>
  </si>
  <si>
    <t> EDGEWATER HOTEL, WHITEHORSE</t>
  </si>
  <si>
    <t> BURNT TOAST CAFE WHITEHORSE</t>
  </si>
  <si>
    <t>BURNT TOAST CAFE WHITEHORSE</t>
  </si>
  <si>
    <t>SURVEY MOBILIZATION</t>
  </si>
  <si>
    <t>FIELD PREPARATION</t>
  </si>
  <si>
    <t>FIELD DAY</t>
  </si>
  <si>
    <t>WEATHER DAY</t>
  </si>
  <si>
    <t>FIELD DAY/DEMOB</t>
  </si>
  <si>
    <t>COMPILATION &amp; RESEARCH</t>
  </si>
  <si>
    <t>DATA PROCESSIN &amp; DRAFTING</t>
  </si>
  <si>
    <t>REPORT WRITING</t>
  </si>
  <si>
    <t> B.C. COMMUNICATIONS INC. NORTH VAN</t>
  </si>
  <si>
    <t>FIELD WORK &amp; SUPPLIES</t>
  </si>
  <si>
    <t>TOTAL LABOUR</t>
  </si>
  <si>
    <t>LABOUR</t>
  </si>
  <si>
    <t>2019-</t>
  </si>
  <si>
    <t>PHASE I: Q2 2019</t>
  </si>
  <si>
    <t>Personnel (Crew: 3 persons – 2 days)</t>
  </si>
  <si>
    <t>Travel  (Return airfare from Vancouver to Whitehorse)</t>
  </si>
  <si>
    <t>Field Expense:</t>
  </si>
  <si>
    <t>Meals &amp; Accommodation ($300/day/person X 21 days)</t>
  </si>
  <si>
    <t>Equipment Rentals:</t>
  </si>
  <si>
    <t>Helicopter Support ($1,500/hr X 2hrs/day X 4 days)</t>
  </si>
  <si>
    <t>Drone Fly-time ($75/hr X 4hrs/day X 4 days)</t>
  </si>
  <si>
    <t>Drone Pilot ($400/day; 7 days)</t>
  </si>
  <si>
    <t>IT Tech  ($400/day; 7 days)</t>
  </si>
  <si>
    <t>Drone Tech/Surveyor ($400/day; 7 days)</t>
  </si>
  <si>
    <t>Phase I Total</t>
  </si>
  <si>
    <t>PHASE II: Q3 2019</t>
  </si>
  <si>
    <t>Diamond Drilling</t>
  </si>
  <si>
    <t>1,000 metres X $150/m</t>
  </si>
  <si>
    <t>Mobilization &amp; Demobilization</t>
  </si>
  <si>
    <t>Camp and Drill from Staging Area</t>
  </si>
  <si>
    <r>
      <t>-</t>
    </r>
    <r>
      <rPr>
        <sz val="7"/>
        <color rgb="FF000000"/>
        <rFont val="Times New Roman"/>
        <family val="1"/>
      </rPr>
      <t xml:space="preserve">       </t>
    </r>
    <r>
      <rPr>
        <sz val="11"/>
        <color rgb="FF000000"/>
        <rFont val="Calibri"/>
        <family val="2"/>
        <scheme val="minor"/>
      </rPr>
      <t>Bell 407 10 hrs @ $2,500/hr</t>
    </r>
  </si>
  <si>
    <r>
      <t>-</t>
    </r>
    <r>
      <rPr>
        <sz val="7"/>
        <color rgb="FF000000"/>
        <rFont val="Times New Roman"/>
        <family val="1"/>
      </rPr>
      <t xml:space="preserve">       </t>
    </r>
    <r>
      <rPr>
        <sz val="11"/>
        <color rgb="FF000000"/>
        <rFont val="Calibri"/>
        <family val="2"/>
        <scheme val="minor"/>
      </rPr>
      <t>Trucking rig from drill location to staging area</t>
    </r>
  </si>
  <si>
    <r>
      <t>-</t>
    </r>
    <r>
      <rPr>
        <sz val="7"/>
        <color rgb="FF000000"/>
        <rFont val="Times New Roman"/>
        <family val="1"/>
      </rPr>
      <t xml:space="preserve">       </t>
    </r>
    <r>
      <rPr>
        <sz val="11"/>
        <color rgb="FF000000"/>
        <rFont val="Calibri"/>
        <family val="2"/>
        <scheme val="minor"/>
      </rPr>
      <t>Crew</t>
    </r>
  </si>
  <si>
    <t>Diamond drill and camp to staging area</t>
  </si>
  <si>
    <r>
      <t>-</t>
    </r>
    <r>
      <rPr>
        <sz val="7"/>
        <color rgb="FF000000"/>
        <rFont val="Times New Roman"/>
        <family val="1"/>
      </rPr>
      <t xml:space="preserve">       </t>
    </r>
    <r>
      <rPr>
        <sz val="11"/>
        <color rgb="FF000000"/>
        <rFont val="Calibri"/>
        <family val="2"/>
        <scheme val="minor"/>
      </rPr>
      <t>Bell 407 10 hrs @ $2500/hr</t>
    </r>
  </si>
  <si>
    <t>Helicopter Support ($1,500/hr X 2hrs/day X 4 days</t>
  </si>
  <si>
    <t>Cook  10  days @ $350/day</t>
  </si>
  <si>
    <t>Support Labourers 4 x $350/man x 10 days</t>
  </si>
  <si>
    <t xml:space="preserve">Geologist 20 days x $500/day </t>
  </si>
  <si>
    <t>Camp Supplies for 10 days</t>
  </si>
  <si>
    <t>100  samples @ $70.00</t>
  </si>
  <si>
    <t xml:space="preserve">Research, Writing, Drafting Data Processing </t>
  </si>
  <si>
    <t>Phase II Total</t>
  </si>
  <si>
    <t>Mobilization/De-Mobilization</t>
  </si>
  <si>
    <t>Persoonel</t>
  </si>
  <si>
    <t>Camp</t>
  </si>
  <si>
    <t>Field Expense</t>
  </si>
  <si>
    <t>Assay</t>
  </si>
  <si>
    <t>Reporting</t>
  </si>
  <si>
    <t>Data Processing, Drafting and Compilation</t>
  </si>
  <si>
    <t xml:space="preserve">Research and Reporting </t>
  </si>
  <si>
    <r>
      <t>Objective</t>
    </r>
    <r>
      <rPr>
        <i/>
        <sz val="14"/>
        <color rgb="FF000000"/>
        <rFont val="Calibri"/>
        <family val="2"/>
        <scheme val="minor"/>
      </rPr>
      <t>:  Execute Geological Field Work and Diamond Drilling to Advance Exploration Targeting and confirm the presence of an epithermal mineralizing system, at depth, on the Kirkland Creek property</t>
    </r>
  </si>
  <si>
    <t>Personel</t>
  </si>
  <si>
    <t>Expenses</t>
  </si>
  <si>
    <t>Mob/Demob</t>
  </si>
  <si>
    <t>4 Persons ($200/per travel day)</t>
  </si>
  <si>
    <t>Total</t>
  </si>
  <si>
    <t>Field Operations</t>
  </si>
  <si>
    <t>Objective:  Completion of the UAV Photogrammetry, Digital Terrane Modelling and GIS Data Compilation Program</t>
  </si>
  <si>
    <t xml:space="preserve">Drafting &amp; Report Writing </t>
  </si>
  <si>
    <t>1 IT Tech  200 hours @ 75/hour</t>
  </si>
  <si>
    <t>1 P.Geo ($800/day X 10 days)</t>
  </si>
  <si>
    <t>1 P.Geo ($800/day X 15 days)</t>
  </si>
  <si>
    <t>Total Personnel</t>
  </si>
  <si>
    <t>Total Expense</t>
  </si>
  <si>
    <t>PROJECT TOTAL</t>
  </si>
  <si>
    <t>Meals &amp; Accom-modation</t>
  </si>
  <si>
    <t>Table 4: Signed Statement of Expenditures</t>
  </si>
  <si>
    <t>1 P.Geo (1000/day X 6 days)</t>
  </si>
  <si>
    <t>3 Field Technicans $400/day X 6 Days</t>
  </si>
  <si>
    <t>1 Phantom 4 Pro Drone ($75/hour X 9 hours)</t>
  </si>
  <si>
    <t>4 Persons  Return Airfare (Vancouver - Whitehorse)</t>
  </si>
  <si>
    <t>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</si>
</sst>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0_);[Red]\(&quot;$&quot;#,##0\)"/>
    <numFmt numFmtId="8" formatCode="&quot;$&quot;#,##0.00_);[Red]\(&quot;$&quot;#,##0.00\)"/>
    <numFmt numFmtId="44" formatCode="_(&quot;$&quot;* #,##0.00_);_(&quot;$&quot;* \(#,##0.00\);_(&quot;$&quot;* &quot;-&quot;??_);_(@_)"/>
    <numFmt numFmtId="43" formatCode="_(* #,##0.00_);_(* \(#,##0.00\);_(* &quot;-&quot;??_);_(@_)"/>
    <numFmt numFmtId="164" formatCode="_(&quot;$&quot;* #,##0_);_(&quot;$&quot;* \(#,##0\);_(&quot;$&quot;* &quot;-&quot;??_);_(@_)"/>
    <numFmt numFmtId="165" formatCode="_(&quot;$&quot;* #,##0_);_(&quot;$&quot;* \(#,##0\);_(&quot;$&quot;* &quot;-&quot;?_);_(@_)"/>
    <numFmt numFmtId="166" formatCode="_(* #,##0_);_(* \(#,##0\);_(* &quot;-&quot;??_);_(@_)"/>
    <numFmt numFmtId="167" formatCode="[$-F800]dddd\,\ mmmm\ dd\,\ yyyy"/>
  </numFmts>
  <fonts count="67">
    <font>
      <sz val="12"/>
      <color theme="1"/>
      <name val="Calibri"/>
      <family val="2"/>
      <scheme val="minor"/>
    </font>
    <font>
      <sz val="12"/>
      <color theme="1"/>
      <name val="Calibri"/>
      <family val="2"/>
      <scheme val="minor"/>
    </font>
    <font>
      <b/>
      <i/>
      <sz val="12"/>
      <color theme="1"/>
      <name val="Calibri"/>
      <family val="2"/>
      <scheme val="minor"/>
    </font>
    <font>
      <b/>
      <u/>
      <sz val="12"/>
      <color theme="1"/>
      <name val="Calibri (Body)_x0000_"/>
    </font>
    <font>
      <sz val="11"/>
      <color theme="1"/>
      <name val="Calibri"/>
      <family val="2"/>
      <scheme val="minor"/>
    </font>
    <font>
      <b/>
      <sz val="11"/>
      <color theme="1"/>
      <name val="Calibri"/>
      <family val="2"/>
      <scheme val="minor"/>
    </font>
    <font>
      <b/>
      <u/>
      <sz val="11"/>
      <color theme="1"/>
      <name val="Calibri"/>
      <family val="2"/>
      <scheme val="minor"/>
    </font>
    <font>
      <b/>
      <i/>
      <sz val="11"/>
      <color theme="1"/>
      <name val="Calibri"/>
      <family val="2"/>
      <scheme val="minor"/>
    </font>
    <font>
      <b/>
      <sz val="12"/>
      <color theme="1"/>
      <name val="Calibri"/>
      <family val="2"/>
      <scheme val="minor"/>
    </font>
    <font>
      <b/>
      <u/>
      <sz val="12"/>
      <color theme="1"/>
      <name val="Calibri"/>
      <family val="2"/>
      <scheme val="minor"/>
    </font>
    <font>
      <i/>
      <sz val="11"/>
      <color theme="1"/>
      <name val="Calibri"/>
      <family val="2"/>
      <scheme val="minor"/>
    </font>
    <font>
      <i/>
      <sz val="12"/>
      <color theme="1"/>
      <name val="Calibri"/>
      <family val="2"/>
      <scheme val="minor"/>
    </font>
    <font>
      <b/>
      <u/>
      <sz val="14"/>
      <color theme="1"/>
      <name val="Calibri (Body)_x0000_"/>
    </font>
    <font>
      <sz val="14"/>
      <color theme="1"/>
      <name val="Calibri"/>
      <family val="2"/>
      <scheme val="minor"/>
    </font>
    <font>
      <i/>
      <sz val="14"/>
      <color theme="1"/>
      <name val="Calibri"/>
      <family val="2"/>
      <scheme val="minor"/>
    </font>
    <font>
      <i/>
      <sz val="14"/>
      <color theme="1"/>
      <name val="Calibri (Body)_x0000_"/>
    </font>
    <font>
      <b/>
      <sz val="14"/>
      <color theme="1"/>
      <name val="Calibri (Body)_x0000_"/>
    </font>
    <font>
      <b/>
      <sz val="14"/>
      <color theme="1"/>
      <name val="Arial"/>
      <family val="2"/>
    </font>
    <font>
      <sz val="12"/>
      <name val="Arial"/>
      <family val="2"/>
    </font>
    <font>
      <sz val="12"/>
      <color theme="1"/>
      <name val="Arial"/>
      <family val="2"/>
    </font>
    <font>
      <b/>
      <sz val="12"/>
      <name val="Arial"/>
      <family val="2"/>
    </font>
    <font>
      <b/>
      <u/>
      <sz val="12"/>
      <name val="Arial"/>
      <family val="2"/>
    </font>
    <font>
      <u/>
      <sz val="12"/>
      <color theme="10"/>
      <name val="Calibri"/>
      <family val="2"/>
      <scheme val="minor"/>
    </font>
    <font>
      <i/>
      <sz val="14"/>
      <color theme="1"/>
      <name val="Arial"/>
      <family val="2"/>
    </font>
    <font>
      <sz val="14"/>
      <color theme="1"/>
      <name val="Arial"/>
      <family val="2"/>
    </font>
    <font>
      <u/>
      <sz val="14"/>
      <color theme="10"/>
      <name val="Arial"/>
      <family val="2"/>
    </font>
    <font>
      <i/>
      <sz val="14"/>
      <color theme="1"/>
      <name val="Lucida Sans"/>
      <family val="2"/>
    </font>
    <font>
      <b/>
      <sz val="24"/>
      <color theme="1"/>
      <name val="Arial"/>
      <family val="2"/>
    </font>
    <font>
      <b/>
      <sz val="12"/>
      <color theme="1"/>
      <name val="Arial"/>
      <family val="2"/>
    </font>
    <font>
      <i/>
      <sz val="24"/>
      <color theme="1"/>
      <name val="Arial"/>
      <family val="2"/>
    </font>
    <font>
      <b/>
      <u/>
      <sz val="12"/>
      <color theme="1"/>
      <name val="Arial"/>
      <family val="2"/>
    </font>
    <font>
      <b/>
      <u val="singleAccounting"/>
      <sz val="12"/>
      <color theme="1"/>
      <name val="Arial"/>
      <family val="2"/>
    </font>
    <font>
      <b/>
      <sz val="24"/>
      <color theme="1"/>
      <name val="Game of Thrones"/>
    </font>
    <font>
      <b/>
      <sz val="24"/>
      <color rgb="FF61052A"/>
      <name val="Game of Thrones"/>
    </font>
    <font>
      <b/>
      <sz val="16"/>
      <name val="Arial"/>
      <family val="2"/>
    </font>
    <font>
      <b/>
      <i/>
      <sz val="14"/>
      <name val="Arial"/>
      <family val="2"/>
    </font>
    <font>
      <b/>
      <i/>
      <sz val="14"/>
      <color theme="1"/>
      <name val="Arial"/>
      <family val="2"/>
    </font>
    <font>
      <b/>
      <u/>
      <sz val="24"/>
      <name val="Arial"/>
      <family val="2"/>
    </font>
    <font>
      <sz val="14"/>
      <name val="Arial"/>
      <family val="2"/>
    </font>
    <font>
      <b/>
      <sz val="18"/>
      <name val="Arial"/>
      <family val="2"/>
    </font>
    <font>
      <b/>
      <sz val="8"/>
      <name val="Arial"/>
      <family val="2"/>
    </font>
    <font>
      <sz val="12"/>
      <color rgb="FF000000"/>
      <name val="Arial"/>
      <family val="2"/>
    </font>
    <font>
      <b/>
      <i/>
      <sz val="12"/>
      <color theme="1"/>
      <name val="Arial"/>
      <family val="2"/>
    </font>
    <font>
      <b/>
      <sz val="14"/>
      <color theme="1"/>
      <name val="Calibri"/>
      <family val="2"/>
      <scheme val="minor"/>
    </font>
    <font>
      <b/>
      <sz val="16"/>
      <color theme="1"/>
      <name val="Calibri"/>
      <family val="2"/>
      <scheme val="minor"/>
    </font>
    <font>
      <b/>
      <u/>
      <sz val="12"/>
      <color rgb="FF000000"/>
      <name val="Arial"/>
      <family val="2"/>
    </font>
    <font>
      <b/>
      <sz val="14"/>
      <color rgb="FF000000"/>
      <name val="Arial"/>
      <family val="2"/>
    </font>
    <font>
      <sz val="10"/>
      <color theme="1"/>
      <name val="Calibri"/>
      <family val="2"/>
      <scheme val="minor"/>
    </font>
    <font>
      <b/>
      <sz val="14"/>
      <color rgb="FFFF0000"/>
      <name val="Arial"/>
      <family val="2"/>
    </font>
    <font>
      <b/>
      <i/>
      <sz val="14"/>
      <color theme="1"/>
      <name val="Calibri"/>
      <family val="2"/>
      <scheme val="minor"/>
    </font>
    <font>
      <b/>
      <sz val="12"/>
      <name val="Calibri"/>
      <family val="2"/>
      <scheme val="minor"/>
    </font>
    <font>
      <b/>
      <u/>
      <sz val="12"/>
      <name val="Calibri"/>
      <family val="2"/>
      <scheme val="minor"/>
    </font>
    <font>
      <sz val="12"/>
      <name val="Calibri"/>
      <family val="2"/>
      <scheme val="minor"/>
    </font>
    <font>
      <b/>
      <u/>
      <sz val="12"/>
      <color rgb="FF000000"/>
      <name val="Calibri"/>
      <family val="2"/>
      <scheme val="minor"/>
    </font>
    <font>
      <sz val="10"/>
      <color rgb="FF000000"/>
      <name val="Calibri"/>
      <family val="2"/>
      <scheme val="minor"/>
    </font>
    <font>
      <b/>
      <sz val="12"/>
      <color rgb="FF000000"/>
      <name val="Calibri"/>
      <family val="2"/>
    </font>
    <font>
      <sz val="12"/>
      <color rgb="FF000000"/>
      <name val="Calibri"/>
      <family val="2"/>
      <scheme val="minor"/>
    </font>
    <font>
      <sz val="7"/>
      <color rgb="FF000000"/>
      <name val="Times New Roman"/>
      <family val="1"/>
    </font>
    <font>
      <b/>
      <i/>
      <sz val="12"/>
      <color rgb="FF000000"/>
      <name val="Calibri"/>
      <family val="2"/>
      <scheme val="minor"/>
    </font>
    <font>
      <sz val="11"/>
      <color rgb="FF000000"/>
      <name val="Calibri"/>
      <family val="2"/>
      <scheme val="minor"/>
    </font>
    <font>
      <b/>
      <sz val="12"/>
      <color rgb="FF000000"/>
      <name val="Calibri"/>
      <family val="2"/>
      <scheme val="minor"/>
    </font>
    <font>
      <b/>
      <i/>
      <sz val="14"/>
      <color rgb="FF000000"/>
      <name val="Calibri"/>
      <family val="2"/>
      <scheme val="minor"/>
    </font>
    <font>
      <sz val="11"/>
      <color rgb="FF000000"/>
      <name val="Arial Narrow"/>
      <family val="2"/>
    </font>
    <font>
      <b/>
      <u/>
      <sz val="16"/>
      <color rgb="FF000000"/>
      <name val="Calibri"/>
      <family val="2"/>
      <scheme val="minor"/>
    </font>
    <font>
      <b/>
      <i/>
      <sz val="14"/>
      <color rgb="FF000000"/>
      <name val="Arial Narrow"/>
      <family val="2"/>
    </font>
    <font>
      <i/>
      <sz val="14"/>
      <color rgb="FF000000"/>
      <name val="Calibri"/>
      <family val="2"/>
      <scheme val="minor"/>
    </font>
    <font>
      <b/>
      <sz val="18"/>
      <color theme="1"/>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s>
  <borders count="93">
    <border>
      <left/>
      <right/>
      <top/>
      <bottom/>
      <diagonal/>
    </border>
    <border>
      <left/>
      <right/>
      <top/>
      <bottom style="thin">
        <color indexed="64"/>
      </bottom>
      <diagonal/>
    </border>
    <border>
      <left/>
      <right/>
      <top style="thick">
        <color auto="1"/>
      </top>
      <bottom/>
      <diagonal/>
    </border>
    <border>
      <left/>
      <right style="thick">
        <color auto="1"/>
      </right>
      <top style="thick">
        <color auto="1"/>
      </top>
      <bottom/>
      <diagonal/>
    </border>
    <border>
      <left/>
      <right style="thick">
        <color auto="1"/>
      </right>
      <top/>
      <bottom/>
      <diagonal/>
    </border>
    <border>
      <left/>
      <right/>
      <top/>
      <bottom style="thick">
        <color auto="1"/>
      </bottom>
      <diagonal/>
    </border>
    <border>
      <left/>
      <right style="thick">
        <color auto="1"/>
      </right>
      <top/>
      <bottom style="thick">
        <color auto="1"/>
      </bottom>
      <diagonal/>
    </border>
    <border>
      <left style="thick">
        <color auto="1"/>
      </left>
      <right style="medium">
        <color auto="1"/>
      </right>
      <top style="thick">
        <color auto="1"/>
      </top>
      <bottom/>
      <diagonal/>
    </border>
    <border>
      <left style="thick">
        <color auto="1"/>
      </left>
      <right style="medium">
        <color auto="1"/>
      </right>
      <top/>
      <bottom/>
      <diagonal/>
    </border>
    <border>
      <left style="thick">
        <color auto="1"/>
      </left>
      <right style="medium">
        <color auto="1"/>
      </right>
      <top/>
      <bottom style="thick">
        <color auto="1"/>
      </bottom>
      <diagonal/>
    </border>
    <border>
      <left/>
      <right style="thick">
        <color auto="1"/>
      </right>
      <top/>
      <bottom style="thin">
        <color auto="1"/>
      </bottom>
      <diagonal/>
    </border>
    <border>
      <left style="medium">
        <color auto="1"/>
      </left>
      <right/>
      <top style="thick">
        <color auto="1"/>
      </top>
      <bottom/>
      <diagonal/>
    </border>
    <border>
      <left style="medium">
        <color auto="1"/>
      </left>
      <right/>
      <top/>
      <bottom style="thin">
        <color auto="1"/>
      </bottom>
      <diagonal/>
    </border>
    <border>
      <left/>
      <right/>
      <top style="thin">
        <color indexed="64"/>
      </top>
      <bottom/>
      <diagonal/>
    </border>
    <border>
      <left/>
      <right/>
      <top style="thin">
        <color indexed="64"/>
      </top>
      <bottom style="thin">
        <color indexed="64"/>
      </bottom>
      <diagonal/>
    </border>
    <border>
      <left/>
      <right style="thick">
        <color auto="1"/>
      </right>
      <top style="thin">
        <color indexed="64"/>
      </top>
      <bottom/>
      <diagonal/>
    </border>
    <border>
      <left style="thick">
        <color auto="1"/>
      </left>
      <right style="medium">
        <color auto="1"/>
      </right>
      <top style="thin">
        <color auto="1"/>
      </top>
      <bottom/>
      <diagonal/>
    </border>
    <border>
      <left style="medium">
        <color auto="1"/>
      </left>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style="thick">
        <color auto="1"/>
      </bottom>
      <diagonal/>
    </border>
    <border>
      <left style="thick">
        <color auto="1"/>
      </left>
      <right style="thick">
        <color auto="1"/>
      </right>
      <top/>
      <bottom style="thick">
        <color auto="1"/>
      </bottom>
      <diagonal/>
    </border>
    <border>
      <left style="thick">
        <color auto="1"/>
      </left>
      <right/>
      <top/>
      <bottom/>
      <diagonal/>
    </border>
    <border>
      <left/>
      <right/>
      <top/>
      <bottom style="medium">
        <color indexed="64"/>
      </bottom>
      <diagonal/>
    </border>
    <border>
      <left/>
      <right style="medium">
        <color indexed="64"/>
      </right>
      <top/>
      <bottom/>
      <diagonal/>
    </border>
    <border>
      <left style="thin">
        <color indexed="64"/>
      </left>
      <right style="thin">
        <color indexed="64"/>
      </right>
      <top style="medium">
        <color indexed="64"/>
      </top>
      <bottom style="double">
        <color auto="1"/>
      </bottom>
      <diagonal/>
    </border>
    <border>
      <left/>
      <right style="thick">
        <color indexed="64"/>
      </right>
      <top/>
      <bottom style="medium">
        <color indexed="64"/>
      </bottom>
      <diagonal/>
    </border>
    <border>
      <left style="medium">
        <color indexed="64"/>
      </left>
      <right style="thin">
        <color indexed="64"/>
      </right>
      <top style="medium">
        <color indexed="64"/>
      </top>
      <bottom style="double">
        <color auto="1"/>
      </bottom>
      <diagonal/>
    </border>
    <border>
      <left style="thin">
        <color indexed="64"/>
      </left>
      <right style="medium">
        <color indexed="64"/>
      </right>
      <top style="medium">
        <color indexed="64"/>
      </top>
      <bottom style="double">
        <color auto="1"/>
      </bottom>
      <diagonal/>
    </border>
    <border>
      <left style="thin">
        <color indexed="64"/>
      </left>
      <right/>
      <top style="medium">
        <color indexed="64"/>
      </top>
      <bottom style="double">
        <color auto="1"/>
      </bottom>
      <diagonal/>
    </border>
    <border>
      <left style="medium">
        <color indexed="64"/>
      </left>
      <right/>
      <top style="medium">
        <color indexed="64"/>
      </top>
      <bottom style="double">
        <color auto="1"/>
      </bottom>
      <diagonal/>
    </border>
    <border>
      <left style="thin">
        <color indexed="64"/>
      </left>
      <right style="thin">
        <color indexed="64"/>
      </right>
      <top/>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ck">
        <color auto="1"/>
      </right>
      <top style="thin">
        <color auto="1"/>
      </top>
      <bottom style="double">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right/>
      <top/>
      <bottom style="thick">
        <color rgb="FF000000"/>
      </bottom>
      <diagonal/>
    </border>
    <border>
      <left/>
      <right style="thin">
        <color indexed="64"/>
      </right>
      <top style="medium">
        <color indexed="64"/>
      </top>
      <bottom style="double">
        <color auto="1"/>
      </bottom>
      <diagonal/>
    </border>
    <border>
      <left/>
      <right/>
      <top style="double">
        <color auto="1"/>
      </top>
      <bottom/>
      <diagonal/>
    </border>
    <border>
      <left/>
      <right style="medium">
        <color indexed="64"/>
      </right>
      <top style="double">
        <color auto="1"/>
      </top>
      <bottom/>
      <diagonal/>
    </border>
    <border>
      <left style="medium">
        <color indexed="64"/>
      </left>
      <right/>
      <top style="double">
        <color auto="1"/>
      </top>
      <bottom/>
      <diagonal/>
    </border>
    <border>
      <left/>
      <right style="thin">
        <color indexed="64"/>
      </right>
      <top style="double">
        <color auto="1"/>
      </top>
      <bottom/>
      <diagonal/>
    </border>
    <border>
      <left style="thick">
        <color indexed="64"/>
      </left>
      <right/>
      <top style="thick">
        <color indexed="64"/>
      </top>
      <bottom/>
      <diagonal/>
    </border>
    <border>
      <left style="thick">
        <color indexed="64"/>
      </left>
      <right/>
      <top/>
      <bottom style="medium">
        <color indexed="64"/>
      </bottom>
      <diagonal/>
    </border>
    <border>
      <left style="thick">
        <color indexed="64"/>
      </left>
      <right style="thin">
        <color indexed="64"/>
      </right>
      <top style="medium">
        <color indexed="64"/>
      </top>
      <bottom style="double">
        <color auto="1"/>
      </bottom>
      <diagonal/>
    </border>
    <border>
      <left/>
      <right style="thick">
        <color indexed="64"/>
      </right>
      <top style="medium">
        <color indexed="64"/>
      </top>
      <bottom style="double">
        <color auto="1"/>
      </bottom>
      <diagonal/>
    </border>
    <border>
      <left style="thick">
        <color indexed="64"/>
      </left>
      <right/>
      <top/>
      <bottom style="thick">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thin">
        <color indexed="64"/>
      </left>
      <right style="thin">
        <color indexed="64"/>
      </right>
      <top/>
      <bottom style="thick">
        <color indexed="64"/>
      </bottom>
      <diagonal/>
    </border>
    <border>
      <left style="thick">
        <color indexed="64"/>
      </left>
      <right/>
      <top style="double">
        <color auto="1"/>
      </top>
      <bottom/>
      <diagonal/>
    </border>
    <border>
      <left/>
      <right style="thick">
        <color indexed="64"/>
      </right>
      <top style="double">
        <color auto="1"/>
      </top>
      <bottom/>
      <diagonal/>
    </border>
    <border>
      <left/>
      <right style="thin">
        <color indexed="64"/>
      </right>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auto="1"/>
      </right>
      <top style="thick">
        <color indexed="64"/>
      </top>
      <bottom style="medium">
        <color indexed="64"/>
      </bottom>
      <diagonal/>
    </border>
    <border>
      <left/>
      <right/>
      <top style="medium">
        <color auto="1"/>
      </top>
      <bottom/>
      <diagonal/>
    </border>
    <border>
      <left/>
      <right style="medium">
        <color auto="1"/>
      </right>
      <top style="medium">
        <color auto="1"/>
      </top>
      <bottom/>
      <diagonal/>
    </border>
    <border>
      <left style="thick">
        <color auto="1"/>
      </left>
      <right/>
      <top style="medium">
        <color auto="1"/>
      </top>
      <bottom/>
      <diagonal/>
    </border>
    <border>
      <left/>
      <right style="thick">
        <color auto="1"/>
      </right>
      <top style="medium">
        <color auto="1"/>
      </top>
      <bottom/>
      <diagonal/>
    </border>
    <border>
      <left style="thick">
        <color auto="1"/>
      </left>
      <right/>
      <top/>
      <bottom style="thin">
        <color auto="1"/>
      </bottom>
      <diagonal/>
    </border>
    <border>
      <left/>
      <right style="medium">
        <color auto="1"/>
      </right>
      <top/>
      <bottom style="thin">
        <color indexed="64"/>
      </bottom>
      <diagonal/>
    </border>
    <border>
      <left/>
      <right style="medium">
        <color auto="1"/>
      </right>
      <top style="thin">
        <color auto="1"/>
      </top>
      <bottom style="thin">
        <color auto="1"/>
      </bottom>
      <diagonal/>
    </border>
    <border>
      <left style="thick">
        <color auto="1"/>
      </left>
      <right/>
      <top style="thin">
        <color auto="1"/>
      </top>
      <bottom/>
      <diagonal/>
    </border>
    <border>
      <left/>
      <right style="medium">
        <color indexed="64"/>
      </right>
      <top style="thin">
        <color auto="1"/>
      </top>
      <bottom/>
      <diagonal/>
    </border>
    <border>
      <left style="thick">
        <color auto="1"/>
      </left>
      <right/>
      <top style="thin">
        <color auto="1"/>
      </top>
      <bottom style="thin">
        <color auto="1"/>
      </bottom>
      <diagonal/>
    </border>
    <border>
      <left/>
      <right style="thick">
        <color auto="1"/>
      </right>
      <top style="thin">
        <color auto="1"/>
      </top>
      <bottom style="thin">
        <color auto="1"/>
      </bottom>
      <diagonal/>
    </border>
    <border>
      <left style="medium">
        <color auto="1"/>
      </left>
      <right/>
      <top style="thin">
        <color indexed="64"/>
      </top>
      <bottom/>
      <diagonal/>
    </border>
    <border>
      <left style="medium">
        <color auto="1"/>
      </left>
      <right/>
      <top style="thin">
        <color indexed="64"/>
      </top>
      <bottom style="thin">
        <color indexed="64"/>
      </bottom>
      <diagonal/>
    </border>
    <border>
      <left style="thin">
        <color auto="1"/>
      </left>
      <right style="thin">
        <color auto="1"/>
      </right>
      <top style="medium">
        <color auto="1"/>
      </top>
      <bottom/>
      <diagonal/>
    </border>
    <border>
      <left style="thin">
        <color auto="1"/>
      </left>
      <right style="thin">
        <color auto="1"/>
      </right>
      <top style="double">
        <color auto="1"/>
      </top>
      <bottom/>
      <diagonal/>
    </border>
    <border>
      <left style="thin">
        <color auto="1"/>
      </left>
      <right style="thin">
        <color auto="1"/>
      </right>
      <top style="thin">
        <color indexed="64"/>
      </top>
      <bottom/>
      <diagonal/>
    </border>
    <border>
      <left style="medium">
        <color auto="1"/>
      </left>
      <right/>
      <top style="thick">
        <color auto="1"/>
      </top>
      <bottom style="thick">
        <color auto="1"/>
      </bottom>
      <diagonal/>
    </border>
    <border>
      <left/>
      <right style="medium">
        <color auto="1"/>
      </right>
      <top style="thick">
        <color auto="1"/>
      </top>
      <bottom style="thick">
        <color auto="1"/>
      </bottom>
      <diagonal/>
    </border>
    <border>
      <left/>
      <right/>
      <top style="medium">
        <color auto="1"/>
      </top>
      <bottom style="double">
        <color auto="1"/>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2" fillId="0" borderId="0" applyNumberFormat="0" applyFill="0" applyBorder="0" applyAlignment="0" applyProtection="0"/>
  </cellStyleXfs>
  <cellXfs count="470">
    <xf numFmtId="0" fontId="0" fillId="0" borderId="0" xfId="0"/>
    <xf numFmtId="0" fontId="0" fillId="0" borderId="0" xfId="0" applyAlignment="1">
      <alignment horizontal="center"/>
    </xf>
    <xf numFmtId="164" fontId="0" fillId="0" borderId="0" xfId="2" applyNumberFormat="1" applyFont="1"/>
    <xf numFmtId="0" fontId="0" fillId="0" borderId="0" xfId="0" applyAlignment="1">
      <alignment horizontal="center" vertical="center" wrapText="1"/>
    </xf>
    <xf numFmtId="0" fontId="0" fillId="0" borderId="0" xfId="0" applyAlignment="1">
      <alignment horizontal="center" vertical="center" wrapText="1"/>
    </xf>
    <xf numFmtId="0" fontId="4" fillId="0" borderId="0" xfId="0" applyFont="1"/>
    <xf numFmtId="0" fontId="4" fillId="0" borderId="1" xfId="0" applyFont="1" applyBorder="1"/>
    <xf numFmtId="0" fontId="6" fillId="0" borderId="0" xfId="0" applyFont="1"/>
    <xf numFmtId="164" fontId="4" fillId="0" borderId="0" xfId="2" applyNumberFormat="1" applyFont="1"/>
    <xf numFmtId="164" fontId="4" fillId="0" borderId="0" xfId="2" applyNumberFormat="1" applyFont="1" applyAlignment="1">
      <alignment horizontal="right"/>
    </xf>
    <xf numFmtId="0" fontId="4" fillId="0" borderId="0" xfId="0" applyFont="1" applyAlignment="1">
      <alignment horizontal="right"/>
    </xf>
    <xf numFmtId="0" fontId="7" fillId="0" borderId="0" xfId="0" applyFont="1" applyAlignment="1">
      <alignment horizontal="right"/>
    </xf>
    <xf numFmtId="165" fontId="4" fillId="0" borderId="0" xfId="0" applyNumberFormat="1" applyFont="1" applyBorder="1"/>
    <xf numFmtId="9" fontId="4" fillId="0" borderId="0" xfId="3" applyFont="1"/>
    <xf numFmtId="166" fontId="4" fillId="0" borderId="1" xfId="1" applyNumberFormat="1" applyFont="1" applyBorder="1"/>
    <xf numFmtId="0" fontId="9" fillId="0" borderId="0" xfId="0" applyFont="1" applyAlignment="1">
      <alignment horizontal="center"/>
    </xf>
    <xf numFmtId="0" fontId="9" fillId="0" borderId="0" xfId="0" applyFont="1"/>
    <xf numFmtId="0" fontId="0" fillId="0" borderId="2" xfId="0" applyBorder="1"/>
    <xf numFmtId="44" fontId="0" fillId="0" borderId="2" xfId="2" applyFont="1" applyBorder="1"/>
    <xf numFmtId="44" fontId="0" fillId="0" borderId="2" xfId="2" applyFont="1" applyBorder="1" applyAlignment="1">
      <alignment horizontal="center"/>
    </xf>
    <xf numFmtId="0" fontId="0" fillId="0" borderId="0" xfId="0" applyBorder="1"/>
    <xf numFmtId="164" fontId="0" fillId="0" borderId="0" xfId="2" applyNumberFormat="1" applyFont="1" applyBorder="1"/>
    <xf numFmtId="44" fontId="0" fillId="0" borderId="0" xfId="2" applyFont="1" applyBorder="1" applyAlignment="1">
      <alignment horizontal="center"/>
    </xf>
    <xf numFmtId="44" fontId="0" fillId="0" borderId="0" xfId="2" applyFont="1" applyBorder="1"/>
    <xf numFmtId="164" fontId="0" fillId="0" borderId="4" xfId="2" applyNumberFormat="1" applyFont="1" applyBorder="1"/>
    <xf numFmtId="0" fontId="0" fillId="0" borderId="0" xfId="0" applyBorder="1" applyAlignment="1">
      <alignment horizontal="left"/>
    </xf>
    <xf numFmtId="0" fontId="0" fillId="0" borderId="5" xfId="0" applyBorder="1"/>
    <xf numFmtId="1" fontId="0" fillId="0" borderId="0" xfId="0" applyNumberFormat="1"/>
    <xf numFmtId="164" fontId="0" fillId="0" borderId="4" xfId="2" applyNumberFormat="1" applyFont="1" applyFill="1" applyBorder="1"/>
    <xf numFmtId="0" fontId="0" fillId="0" borderId="0" xfId="0" applyBorder="1" applyAlignment="1">
      <alignment horizontal="center"/>
    </xf>
    <xf numFmtId="0" fontId="0" fillId="0" borderId="5" xfId="0" applyBorder="1" applyAlignment="1">
      <alignment horizontal="center"/>
    </xf>
    <xf numFmtId="9" fontId="0" fillId="0" borderId="5" xfId="3" applyFont="1" applyBorder="1"/>
    <xf numFmtId="0" fontId="0" fillId="0" borderId="1" xfId="0" applyBorder="1"/>
    <xf numFmtId="44" fontId="0" fillId="0" borderId="1" xfId="2" applyFont="1" applyBorder="1" applyAlignment="1">
      <alignment horizontal="center"/>
    </xf>
    <xf numFmtId="164" fontId="0" fillId="0" borderId="2" xfId="2" applyNumberFormat="1" applyFont="1" applyBorder="1"/>
    <xf numFmtId="164" fontId="0" fillId="0" borderId="3" xfId="2" applyNumberFormat="1" applyFont="1" applyBorder="1"/>
    <xf numFmtId="0" fontId="0" fillId="0" borderId="12" xfId="0" applyBorder="1" applyAlignment="1">
      <alignment horizontal="left"/>
    </xf>
    <xf numFmtId="166" fontId="7" fillId="0" borderId="0" xfId="1" applyNumberFormat="1" applyFont="1" applyAlignment="1">
      <alignment horizontal="right"/>
    </xf>
    <xf numFmtId="0" fontId="7" fillId="0" borderId="0" xfId="0" applyFont="1" applyBorder="1" applyAlignment="1">
      <alignment horizontal="left"/>
    </xf>
    <xf numFmtId="0" fontId="4" fillId="0" borderId="0" xfId="0" applyFont="1" applyBorder="1"/>
    <xf numFmtId="9" fontId="4" fillId="0" borderId="0" xfId="3" applyFont="1" applyBorder="1" applyAlignment="1">
      <alignment horizontal="right"/>
    </xf>
    <xf numFmtId="166" fontId="4" fillId="0" borderId="0" xfId="1" applyNumberFormat="1" applyFont="1" applyBorder="1"/>
    <xf numFmtId="166" fontId="7" fillId="0" borderId="0" xfId="1" applyNumberFormat="1" applyFont="1" applyBorder="1" applyAlignment="1">
      <alignment horizontal="right"/>
    </xf>
    <xf numFmtId="165" fontId="5" fillId="0" borderId="14" xfId="0" applyNumberFormat="1" applyFont="1" applyBorder="1"/>
    <xf numFmtId="165" fontId="5" fillId="0" borderId="0" xfId="0" applyNumberFormat="1" applyFont="1" applyBorder="1"/>
    <xf numFmtId="0" fontId="0" fillId="0" borderId="13" xfId="0" applyBorder="1"/>
    <xf numFmtId="164" fontId="0" fillId="0" borderId="13" xfId="2" applyNumberFormat="1" applyFont="1" applyBorder="1"/>
    <xf numFmtId="44" fontId="0" fillId="0" borderId="13" xfId="2" applyFont="1" applyBorder="1" applyAlignment="1">
      <alignment horizontal="center"/>
    </xf>
    <xf numFmtId="44" fontId="0" fillId="0" borderId="13" xfId="2" applyFont="1" applyBorder="1"/>
    <xf numFmtId="164" fontId="0" fillId="0" borderId="15" xfId="2" applyNumberFormat="1" applyFont="1" applyFill="1" applyBorder="1"/>
    <xf numFmtId="9" fontId="0" fillId="0" borderId="1" xfId="3" applyFont="1" applyBorder="1"/>
    <xf numFmtId="0" fontId="0" fillId="0" borderId="17" xfId="0" applyBorder="1" applyAlignment="1">
      <alignment horizontal="left"/>
    </xf>
    <xf numFmtId="0" fontId="2" fillId="0" borderId="0" xfId="0" applyFont="1"/>
    <xf numFmtId="0" fontId="10" fillId="0" borderId="0" xfId="0" applyFont="1" applyAlignment="1">
      <alignment horizontal="right"/>
    </xf>
    <xf numFmtId="165" fontId="2" fillId="0" borderId="14" xfId="0" applyNumberFormat="1" applyFont="1" applyBorder="1"/>
    <xf numFmtId="165" fontId="2" fillId="0" borderId="0" xfId="0" applyNumberFormat="1" applyFont="1" applyBorder="1"/>
    <xf numFmtId="0" fontId="5" fillId="0" borderId="0" xfId="0" applyFont="1" applyAlignment="1">
      <alignment horizontal="right"/>
    </xf>
    <xf numFmtId="165" fontId="5" fillId="4" borderId="14" xfId="0" applyNumberFormat="1" applyFont="1" applyFill="1" applyBorder="1"/>
    <xf numFmtId="0" fontId="7" fillId="5" borderId="14" xfId="0" applyFont="1" applyFill="1" applyBorder="1" applyAlignment="1">
      <alignment horizontal="right"/>
    </xf>
    <xf numFmtId="0" fontId="7" fillId="5" borderId="14" xfId="0" applyFont="1" applyFill="1" applyBorder="1"/>
    <xf numFmtId="9" fontId="7" fillId="5" borderId="14" xfId="3" applyFont="1" applyFill="1" applyBorder="1"/>
    <xf numFmtId="165" fontId="7" fillId="5" borderId="14" xfId="0" applyNumberFormat="1" applyFont="1" applyFill="1" applyBorder="1"/>
    <xf numFmtId="0" fontId="0" fillId="0" borderId="0" xfId="0" applyFill="1"/>
    <xf numFmtId="0" fontId="7" fillId="0" borderId="0" xfId="0" applyFont="1"/>
    <xf numFmtId="165" fontId="7" fillId="0" borderId="0" xfId="0" applyNumberFormat="1" applyFont="1" applyBorder="1"/>
    <xf numFmtId="164" fontId="4" fillId="0" borderId="18" xfId="2" applyNumberFormat="1" applyFont="1" applyBorder="1" applyAlignment="1">
      <alignment horizontal="right"/>
    </xf>
    <xf numFmtId="0" fontId="4" fillId="0" borderId="19" xfId="0" applyFont="1" applyBorder="1"/>
    <xf numFmtId="164" fontId="4" fillId="0" borderId="0" xfId="2" applyNumberFormat="1" applyFont="1" applyBorder="1" applyAlignment="1">
      <alignment horizontal="right"/>
    </xf>
    <xf numFmtId="0" fontId="4" fillId="0" borderId="13" xfId="0" applyFont="1" applyBorder="1"/>
    <xf numFmtId="164" fontId="4" fillId="0" borderId="20" xfId="2" applyNumberFormat="1" applyFont="1" applyBorder="1" applyAlignment="1">
      <alignment horizontal="right"/>
    </xf>
    <xf numFmtId="0" fontId="4" fillId="0" borderId="21" xfId="0" applyFont="1" applyBorder="1"/>
    <xf numFmtId="166" fontId="4" fillId="0" borderId="13" xfId="1" applyNumberFormat="1" applyFont="1" applyBorder="1"/>
    <xf numFmtId="164" fontId="4" fillId="0" borderId="22" xfId="2" applyNumberFormat="1" applyFont="1" applyBorder="1" applyAlignment="1">
      <alignment horizontal="right"/>
    </xf>
    <xf numFmtId="0" fontId="4" fillId="0" borderId="23" xfId="0" applyFont="1" applyBorder="1"/>
    <xf numFmtId="165" fontId="4" fillId="0" borderId="20" xfId="0" applyNumberFormat="1" applyFont="1" applyBorder="1"/>
    <xf numFmtId="165" fontId="4" fillId="0" borderId="18" xfId="0" applyNumberFormat="1" applyFont="1" applyBorder="1"/>
    <xf numFmtId="165" fontId="4" fillId="2" borderId="18" xfId="0" applyNumberFormat="1" applyFont="1" applyFill="1" applyBorder="1"/>
    <xf numFmtId="165" fontId="4" fillId="2" borderId="22" xfId="0" applyNumberFormat="1" applyFont="1" applyFill="1" applyBorder="1"/>
    <xf numFmtId="0" fontId="6" fillId="0" borderId="13" xfId="0" applyFont="1" applyBorder="1"/>
    <xf numFmtId="0" fontId="6" fillId="0" borderId="1" xfId="0" applyFont="1" applyBorder="1"/>
    <xf numFmtId="165" fontId="4" fillId="0" borderId="22" xfId="0" applyNumberFormat="1" applyFont="1" applyBorder="1"/>
    <xf numFmtId="0" fontId="6" fillId="0" borderId="0" xfId="0" applyFont="1" applyBorder="1"/>
    <xf numFmtId="9" fontId="4" fillId="0" borderId="22" xfId="3" applyFont="1" applyBorder="1" applyAlignment="1">
      <alignment horizontal="right"/>
    </xf>
    <xf numFmtId="164" fontId="0" fillId="0" borderId="22" xfId="2" applyNumberFormat="1" applyFont="1" applyBorder="1"/>
    <xf numFmtId="0" fontId="4" fillId="0" borderId="0" xfId="0" applyFont="1" applyBorder="1" applyAlignment="1">
      <alignment horizontal="left" indent="1"/>
    </xf>
    <xf numFmtId="0" fontId="4" fillId="0" borderId="13" xfId="0" applyFont="1" applyBorder="1" applyAlignment="1">
      <alignment horizontal="left" indent="1"/>
    </xf>
    <xf numFmtId="0" fontId="4" fillId="0" borderId="1" xfId="0" applyFont="1" applyBorder="1" applyAlignment="1">
      <alignment horizontal="left" indent="1"/>
    </xf>
    <xf numFmtId="0" fontId="7" fillId="5" borderId="14" xfId="0" applyFont="1" applyFill="1" applyBorder="1" applyAlignment="1">
      <alignment horizontal="left" indent="1"/>
    </xf>
    <xf numFmtId="0" fontId="4" fillId="0" borderId="13" xfId="0" applyFont="1" applyBorder="1" applyAlignment="1">
      <alignment horizontal="right" indent="1"/>
    </xf>
    <xf numFmtId="0" fontId="4" fillId="0" borderId="0" xfId="0" applyFont="1" applyBorder="1" applyAlignment="1">
      <alignment horizontal="right" indent="1"/>
    </xf>
    <xf numFmtId="0" fontId="4" fillId="0" borderId="1" xfId="0" applyFont="1" applyBorder="1" applyAlignment="1">
      <alignment horizontal="right" indent="1"/>
    </xf>
    <xf numFmtId="0" fontId="5" fillId="0" borderId="0" xfId="0" applyFont="1" applyAlignment="1"/>
    <xf numFmtId="165" fontId="0" fillId="0" borderId="0" xfId="0" applyNumberFormat="1"/>
    <xf numFmtId="165" fontId="8" fillId="0" borderId="0" xfId="0" applyNumberFormat="1" applyFont="1"/>
    <xf numFmtId="165" fontId="4" fillId="0" borderId="0" xfId="0" applyNumberFormat="1" applyFont="1" applyAlignment="1"/>
    <xf numFmtId="0" fontId="4" fillId="0" borderId="0" xfId="0" applyFont="1" applyAlignment="1"/>
    <xf numFmtId="165" fontId="2" fillId="0" borderId="0" xfId="0" applyNumberFormat="1" applyFont="1"/>
    <xf numFmtId="0" fontId="0" fillId="0" borderId="0" xfId="0" applyAlignment="1">
      <alignment horizontal="right"/>
    </xf>
    <xf numFmtId="0" fontId="2" fillId="0" borderId="0" xfId="0" applyFont="1" applyAlignment="1">
      <alignment horizontal="right"/>
    </xf>
    <xf numFmtId="0" fontId="2" fillId="0" borderId="0" xfId="0" applyFont="1" applyAlignment="1"/>
    <xf numFmtId="165" fontId="0" fillId="0" borderId="0" xfId="0" applyNumberFormat="1" applyBorder="1"/>
    <xf numFmtId="165" fontId="4" fillId="0" borderId="0" xfId="0" applyNumberFormat="1" applyFont="1" applyBorder="1" applyAlignment="1"/>
    <xf numFmtId="164" fontId="5" fillId="0" borderId="0" xfId="2" applyNumberFormat="1" applyFont="1" applyFill="1" applyBorder="1" applyAlignment="1">
      <alignment horizontal="center"/>
    </xf>
    <xf numFmtId="9" fontId="0" fillId="0" borderId="0" xfId="3" applyFont="1"/>
    <xf numFmtId="164" fontId="5" fillId="0" borderId="0" xfId="2" applyNumberFormat="1" applyFont="1" applyBorder="1" applyAlignment="1">
      <alignment horizontal="center"/>
    </xf>
    <xf numFmtId="0" fontId="5" fillId="0" borderId="0" xfId="0" applyFont="1" applyBorder="1" applyAlignment="1">
      <alignment horizontal="center"/>
    </xf>
    <xf numFmtId="167" fontId="0" fillId="0" borderId="0" xfId="0" applyNumberFormat="1"/>
    <xf numFmtId="44" fontId="0" fillId="0" borderId="0" xfId="2" applyNumberFormat="1" applyFont="1"/>
    <xf numFmtId="0" fontId="0" fillId="0" borderId="0" xfId="0" applyFont="1"/>
    <xf numFmtId="14" fontId="20" fillId="0" borderId="0" xfId="0" applyNumberFormat="1" applyFont="1" applyFill="1" applyAlignment="1">
      <alignment horizontal="center"/>
    </xf>
    <xf numFmtId="14" fontId="18" fillId="0" borderId="0" xfId="0" applyNumberFormat="1" applyFont="1" applyFill="1" applyAlignment="1">
      <alignment horizontal="center"/>
    </xf>
    <xf numFmtId="0" fontId="0" fillId="0" borderId="0" xfId="0" applyFont="1" applyAlignment="1">
      <alignment horizontal="right"/>
    </xf>
    <xf numFmtId="0" fontId="0" fillId="0" borderId="0" xfId="0" applyAlignment="1">
      <alignment vertical="center"/>
    </xf>
    <xf numFmtId="0" fontId="23" fillId="0" borderId="0" xfId="0" applyFont="1" applyAlignment="1">
      <alignment wrapText="1"/>
    </xf>
    <xf numFmtId="0" fontId="24" fillId="0" borderId="0" xfId="0" applyFont="1"/>
    <xf numFmtId="0" fontId="24" fillId="0" borderId="0" xfId="0" applyFont="1" applyAlignment="1">
      <alignment vertical="top"/>
    </xf>
    <xf numFmtId="0" fontId="24" fillId="0" borderId="0" xfId="0" applyFont="1" applyAlignment="1">
      <alignment vertical="top" wrapText="1"/>
    </xf>
    <xf numFmtId="0" fontId="24" fillId="0" borderId="0" xfId="0" applyFont="1" applyAlignment="1">
      <alignment wrapText="1"/>
    </xf>
    <xf numFmtId="0" fontId="25" fillId="0" borderId="0" xfId="4" applyFont="1" applyAlignment="1">
      <alignment horizontal="center" vertical="center"/>
    </xf>
    <xf numFmtId="0" fontId="25" fillId="0" borderId="0" xfId="4" applyFont="1" applyAlignment="1">
      <alignment vertical="center" wrapText="1"/>
    </xf>
    <xf numFmtId="0" fontId="25" fillId="0" borderId="0" xfId="4" applyFont="1" applyAlignment="1">
      <alignment vertical="center"/>
    </xf>
    <xf numFmtId="0" fontId="23" fillId="0" borderId="0" xfId="0" applyFont="1" applyAlignment="1">
      <alignment vertical="top" wrapText="1"/>
    </xf>
    <xf numFmtId="0" fontId="25" fillId="0" borderId="0" xfId="4" applyFont="1" applyAlignment="1">
      <alignment wrapText="1"/>
    </xf>
    <xf numFmtId="0" fontId="23" fillId="0" borderId="0" xfId="0" applyFont="1" applyAlignment="1">
      <alignment vertical="top"/>
    </xf>
    <xf numFmtId="0" fontId="25" fillId="0" borderId="0" xfId="4" applyFont="1"/>
    <xf numFmtId="0" fontId="26" fillId="0" borderId="0" xfId="0" applyFont="1" applyAlignment="1">
      <alignment vertical="top" wrapText="1"/>
    </xf>
    <xf numFmtId="167" fontId="17" fillId="0" borderId="26" xfId="0" applyNumberFormat="1" applyFont="1" applyBorder="1" applyAlignment="1">
      <alignment horizontal="center"/>
    </xf>
    <xf numFmtId="0" fontId="17" fillId="0" borderId="26" xfId="0" applyFont="1" applyBorder="1" applyAlignment="1">
      <alignment horizontal="center"/>
    </xf>
    <xf numFmtId="44" fontId="17" fillId="0" borderId="26" xfId="2" applyNumberFormat="1" applyFont="1" applyBorder="1" applyAlignment="1">
      <alignment horizontal="center"/>
    </xf>
    <xf numFmtId="0" fontId="19" fillId="0" borderId="2" xfId="0" applyFont="1" applyBorder="1"/>
    <xf numFmtId="44" fontId="19" fillId="0" borderId="2" xfId="2" applyNumberFormat="1" applyFont="1" applyBorder="1"/>
    <xf numFmtId="0" fontId="19" fillId="0" borderId="0" xfId="0" applyFont="1" applyBorder="1"/>
    <xf numFmtId="44" fontId="19" fillId="0" borderId="0" xfId="2" applyNumberFormat="1" applyFont="1" applyBorder="1"/>
    <xf numFmtId="0" fontId="19" fillId="0" borderId="5" xfId="0" applyFont="1" applyBorder="1"/>
    <xf numFmtId="44" fontId="19" fillId="0" borderId="5" xfId="2" applyNumberFormat="1" applyFont="1" applyBorder="1"/>
    <xf numFmtId="167" fontId="19" fillId="0" borderId="0" xfId="0" applyNumberFormat="1" applyFont="1"/>
    <xf numFmtId="0" fontId="19" fillId="0" borderId="0" xfId="0" applyFont="1"/>
    <xf numFmtId="44" fontId="19" fillId="0" borderId="0" xfId="2" applyNumberFormat="1" applyFont="1"/>
    <xf numFmtId="0" fontId="19" fillId="0" borderId="0" xfId="0" applyFont="1" applyAlignment="1">
      <alignment horizontal="right"/>
    </xf>
    <xf numFmtId="44" fontId="19" fillId="0" borderId="0" xfId="2" applyFont="1"/>
    <xf numFmtId="44" fontId="19" fillId="0" borderId="1" xfId="2" applyFont="1" applyBorder="1"/>
    <xf numFmtId="44" fontId="19" fillId="0" borderId="0" xfId="2" applyFont="1" applyBorder="1"/>
    <xf numFmtId="167" fontId="17" fillId="0" borderId="28" xfId="0" applyNumberFormat="1" applyFont="1" applyBorder="1" applyAlignment="1">
      <alignment horizontal="center"/>
    </xf>
    <xf numFmtId="0" fontId="17" fillId="0" borderId="28" xfId="0" applyFont="1" applyBorder="1" applyAlignment="1">
      <alignment horizontal="center"/>
    </xf>
    <xf numFmtId="44" fontId="17" fillId="0" borderId="28" xfId="2" applyNumberFormat="1" applyFont="1" applyBorder="1" applyAlignment="1">
      <alignment horizontal="center"/>
    </xf>
    <xf numFmtId="0" fontId="21" fillId="0" borderId="32" xfId="0" applyFont="1" applyBorder="1" applyAlignment="1">
      <alignment horizontal="center"/>
    </xf>
    <xf numFmtId="0" fontId="20" fillId="0" borderId="32" xfId="0" applyFont="1" applyFill="1" applyBorder="1" applyAlignment="1">
      <alignment horizontal="center" vertical="center" wrapText="1"/>
    </xf>
    <xf numFmtId="43" fontId="17" fillId="0" borderId="0" xfId="1" applyFont="1" applyBorder="1" applyAlignment="1">
      <alignment horizontal="right"/>
    </xf>
    <xf numFmtId="0" fontId="24" fillId="0" borderId="0" xfId="0" applyFont="1" applyBorder="1" applyAlignment="1">
      <alignment horizontal="center"/>
    </xf>
    <xf numFmtId="0" fontId="36" fillId="0" borderId="0" xfId="0" applyFont="1" applyFill="1" applyBorder="1" applyAlignment="1">
      <alignment horizontal="right"/>
    </xf>
    <xf numFmtId="44" fontId="38" fillId="0" borderId="0" xfId="2" applyFont="1" applyFill="1" applyBorder="1" applyAlignment="1">
      <alignment horizontal="right"/>
    </xf>
    <xf numFmtId="44" fontId="24" fillId="0" borderId="17" xfId="2" applyFont="1" applyBorder="1"/>
    <xf numFmtId="0" fontId="20" fillId="0" borderId="36" xfId="0" applyFont="1" applyFill="1" applyBorder="1" applyAlignment="1">
      <alignment horizontal="center"/>
    </xf>
    <xf numFmtId="0" fontId="21" fillId="0" borderId="34" xfId="0" applyFont="1" applyFill="1" applyBorder="1" applyAlignment="1">
      <alignment horizontal="center"/>
    </xf>
    <xf numFmtId="0" fontId="21" fillId="0" borderId="35" xfId="0" applyFont="1" applyBorder="1" applyAlignment="1">
      <alignment horizontal="center"/>
    </xf>
    <xf numFmtId="44" fontId="24" fillId="0" borderId="17" xfId="2" applyFont="1" applyBorder="1" applyAlignment="1">
      <alignment horizontal="right"/>
    </xf>
    <xf numFmtId="44" fontId="38" fillId="0" borderId="31" xfId="2" applyFont="1" applyFill="1" applyBorder="1" applyAlignment="1">
      <alignment horizontal="right"/>
    </xf>
    <xf numFmtId="44" fontId="24" fillId="0" borderId="4" xfId="2" applyFont="1" applyBorder="1"/>
    <xf numFmtId="0" fontId="20" fillId="0" borderId="37" xfId="0" applyFont="1" applyFill="1" applyBorder="1" applyAlignment="1">
      <alignment horizontal="center" wrapText="1"/>
    </xf>
    <xf numFmtId="44" fontId="24" fillId="0" borderId="38" xfId="2" applyFont="1" applyBorder="1"/>
    <xf numFmtId="0" fontId="41" fillId="0" borderId="2" xfId="0" applyFont="1" applyBorder="1"/>
    <xf numFmtId="44" fontId="41" fillId="0" borderId="2" xfId="0" applyNumberFormat="1" applyFont="1" applyBorder="1"/>
    <xf numFmtId="0" fontId="41" fillId="0" borderId="5" xfId="0" applyFont="1" applyBorder="1"/>
    <xf numFmtId="44" fontId="41" fillId="0" borderId="5" xfId="0" applyNumberFormat="1" applyFont="1" applyBorder="1"/>
    <xf numFmtId="44" fontId="42" fillId="0" borderId="14" xfId="2" applyFont="1" applyBorder="1"/>
    <xf numFmtId="0" fontId="42" fillId="0" borderId="14" xfId="0" applyFont="1" applyBorder="1" applyAlignment="1">
      <alignment horizontal="right"/>
    </xf>
    <xf numFmtId="0" fontId="0" fillId="0" borderId="0" xfId="0" applyAlignment="1">
      <alignment horizontal="right" indent="1"/>
    </xf>
    <xf numFmtId="0" fontId="43" fillId="0" borderId="45" xfId="0" applyFont="1" applyBorder="1" applyAlignment="1" applyProtection="1">
      <alignment horizontal="center" wrapText="1"/>
      <protection locked="0"/>
    </xf>
    <xf numFmtId="0" fontId="43" fillId="0" borderId="46" xfId="0" applyFont="1" applyBorder="1" applyAlignment="1" applyProtection="1">
      <alignment horizontal="center" wrapText="1"/>
      <protection locked="0"/>
    </xf>
    <xf numFmtId="0" fontId="43" fillId="0" borderId="46" xfId="0" applyFont="1" applyBorder="1" applyAlignment="1" applyProtection="1">
      <alignment horizontal="center"/>
      <protection locked="0"/>
    </xf>
    <xf numFmtId="0" fontId="43" fillId="0" borderId="47" xfId="0" applyFont="1" applyBorder="1" applyAlignment="1" applyProtection="1">
      <alignment horizontal="center" wrapText="1"/>
      <protection locked="0"/>
    </xf>
    <xf numFmtId="0" fontId="0" fillId="0" borderId="48" xfId="0" applyFont="1" applyBorder="1" applyAlignment="1" applyProtection="1">
      <alignment horizontal="center"/>
      <protection locked="0"/>
    </xf>
    <xf numFmtId="0" fontId="0" fillId="0" borderId="49" xfId="0" applyFont="1" applyBorder="1" applyAlignment="1" applyProtection="1">
      <alignment horizontal="center"/>
      <protection locked="0"/>
    </xf>
    <xf numFmtId="14" fontId="0" fillId="0" borderId="49" xfId="0" applyNumberFormat="1" applyFont="1" applyBorder="1" applyAlignment="1" applyProtection="1">
      <alignment horizontal="center"/>
      <protection locked="0"/>
    </xf>
    <xf numFmtId="0" fontId="0" fillId="0" borderId="50" xfId="0" applyFont="1" applyBorder="1" applyAlignment="1" applyProtection="1">
      <alignment horizontal="center"/>
      <protection locked="0"/>
    </xf>
    <xf numFmtId="0" fontId="0" fillId="0" borderId="42" xfId="0" applyFont="1" applyBorder="1" applyAlignment="1" applyProtection="1">
      <alignment horizontal="center"/>
      <protection locked="0"/>
    </xf>
    <xf numFmtId="0" fontId="0" fillId="0" borderId="43" xfId="0" applyFont="1" applyBorder="1" applyAlignment="1" applyProtection="1">
      <alignment horizontal="center"/>
      <protection locked="0"/>
    </xf>
    <xf numFmtId="14" fontId="0" fillId="0" borderId="43" xfId="0" applyNumberFormat="1" applyFont="1" applyBorder="1" applyAlignment="1" applyProtection="1">
      <alignment horizontal="center"/>
      <protection locked="0"/>
    </xf>
    <xf numFmtId="0" fontId="0" fillId="0" borderId="44" xfId="0" applyFont="1" applyBorder="1" applyAlignment="1" applyProtection="1">
      <alignment horizontal="center"/>
      <protection locked="0"/>
    </xf>
    <xf numFmtId="0" fontId="0" fillId="0" borderId="51" xfId="0" applyFont="1" applyBorder="1" applyAlignment="1" applyProtection="1">
      <alignment horizontal="center"/>
      <protection locked="0"/>
    </xf>
    <xf numFmtId="0" fontId="0" fillId="0" borderId="52" xfId="0" applyFont="1" applyBorder="1" applyAlignment="1" applyProtection="1">
      <alignment horizontal="center"/>
      <protection locked="0"/>
    </xf>
    <xf numFmtId="14" fontId="0" fillId="0" borderId="52" xfId="0" applyNumberFormat="1" applyFont="1" applyBorder="1" applyAlignment="1" applyProtection="1">
      <alignment horizontal="center"/>
      <protection locked="0"/>
    </xf>
    <xf numFmtId="0" fontId="0" fillId="0" borderId="53" xfId="0" applyFont="1" applyBorder="1" applyAlignment="1" applyProtection="1">
      <alignment horizontal="center"/>
      <protection locked="0"/>
    </xf>
    <xf numFmtId="44" fontId="24" fillId="0" borderId="19" xfId="2" applyFont="1" applyBorder="1"/>
    <xf numFmtId="0" fontId="20" fillId="0" borderId="32" xfId="0" applyFont="1" applyBorder="1" applyAlignment="1">
      <alignment horizontal="center" wrapText="1"/>
    </xf>
    <xf numFmtId="15" fontId="24" fillId="0" borderId="0" xfId="0" applyNumberFormat="1" applyFont="1" applyBorder="1" applyAlignment="1">
      <alignment horizontal="center"/>
    </xf>
    <xf numFmtId="44" fontId="24" fillId="0" borderId="0" xfId="2" applyFont="1" applyBorder="1" applyAlignment="1">
      <alignment horizontal="right"/>
    </xf>
    <xf numFmtId="44" fontId="24" fillId="0" borderId="0" xfId="2" applyFont="1" applyBorder="1"/>
    <xf numFmtId="0" fontId="34"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0" fillId="0" borderId="0" xfId="0" applyFont="1" applyBorder="1" applyAlignment="1">
      <alignment horizontal="center" wrapText="1"/>
    </xf>
    <xf numFmtId="0" fontId="20" fillId="0" borderId="55" xfId="0" applyFont="1" applyBorder="1" applyAlignment="1">
      <alignment horizontal="center" wrapText="1"/>
    </xf>
    <xf numFmtId="0" fontId="20" fillId="0" borderId="55" xfId="0" applyFont="1" applyBorder="1" applyAlignment="1">
      <alignment horizontal="center"/>
    </xf>
    <xf numFmtId="0" fontId="24" fillId="0" borderId="56" xfId="0" applyFont="1" applyBorder="1" applyAlignment="1">
      <alignment horizontal="center"/>
    </xf>
    <xf numFmtId="44" fontId="24" fillId="0" borderId="56" xfId="2" applyFont="1" applyBorder="1" applyAlignment="1">
      <alignment horizontal="right"/>
    </xf>
    <xf numFmtId="44" fontId="38" fillId="0" borderId="56" xfId="2" applyFont="1" applyFill="1" applyBorder="1" applyAlignment="1">
      <alignment horizontal="right"/>
    </xf>
    <xf numFmtId="44" fontId="38" fillId="0" borderId="57" xfId="2" applyFont="1" applyFill="1" applyBorder="1" applyAlignment="1">
      <alignment horizontal="right"/>
    </xf>
    <xf numFmtId="44" fontId="24" fillId="0" borderId="56" xfId="2" applyFont="1" applyBorder="1"/>
    <xf numFmtId="44" fontId="24" fillId="0" borderId="58" xfId="2" applyFont="1" applyBorder="1"/>
    <xf numFmtId="44" fontId="24" fillId="0" borderId="59" xfId="2" applyFont="1" applyBorder="1"/>
    <xf numFmtId="0" fontId="20" fillId="0" borderId="32" xfId="0" applyFont="1" applyFill="1" applyBorder="1" applyAlignment="1">
      <alignment horizontal="center" wrapText="1"/>
    </xf>
    <xf numFmtId="0" fontId="20" fillId="0" borderId="55" xfId="0" applyFont="1" applyFill="1" applyBorder="1" applyAlignment="1">
      <alignment horizontal="center" wrapText="1"/>
    </xf>
    <xf numFmtId="14" fontId="20" fillId="0" borderId="62" xfId="0" applyNumberFormat="1" applyFont="1" applyFill="1" applyBorder="1" applyAlignment="1">
      <alignment horizontal="center"/>
    </xf>
    <xf numFmtId="0" fontId="20" fillId="0" borderId="63" xfId="0" applyFont="1" applyBorder="1" applyAlignment="1">
      <alignment horizontal="center" wrapText="1"/>
    </xf>
    <xf numFmtId="15" fontId="24" fillId="0" borderId="29" xfId="0" applyNumberFormat="1" applyFont="1" applyBorder="1" applyAlignment="1">
      <alignment horizontal="center"/>
    </xf>
    <xf numFmtId="15" fontId="24" fillId="0" borderId="64" xfId="0" applyNumberFormat="1" applyFont="1" applyBorder="1" applyAlignment="1">
      <alignment horizontal="center"/>
    </xf>
    <xf numFmtId="0" fontId="24" fillId="0" borderId="5" xfId="0" applyFont="1" applyBorder="1" applyAlignment="1">
      <alignment horizontal="center"/>
    </xf>
    <xf numFmtId="44" fontId="24" fillId="0" borderId="65" xfId="2" applyFont="1" applyBorder="1" applyAlignment="1">
      <alignment horizontal="right"/>
    </xf>
    <xf numFmtId="44" fontId="38" fillId="0" borderId="5" xfId="2" applyFont="1" applyFill="1" applyBorder="1" applyAlignment="1">
      <alignment horizontal="right"/>
    </xf>
    <xf numFmtId="44" fontId="38" fillId="0" borderId="66" xfId="2" applyFont="1" applyFill="1" applyBorder="1" applyAlignment="1">
      <alignment horizontal="right"/>
    </xf>
    <xf numFmtId="44" fontId="24" fillId="0" borderId="65" xfId="2" applyFont="1" applyBorder="1"/>
    <xf numFmtId="44" fontId="24" fillId="0" borderId="67" xfId="2" applyFont="1" applyBorder="1"/>
    <xf numFmtId="44" fontId="24" fillId="0" borderId="6" xfId="2" applyFont="1" applyBorder="1"/>
    <xf numFmtId="15" fontId="24" fillId="0" borderId="68" xfId="0" applyNumberFormat="1" applyFont="1" applyBorder="1" applyAlignment="1">
      <alignment horizontal="center"/>
    </xf>
    <xf numFmtId="44" fontId="24" fillId="0" borderId="69" xfId="2" applyFont="1" applyBorder="1"/>
    <xf numFmtId="14" fontId="24" fillId="0" borderId="29" xfId="0" applyNumberFormat="1" applyFont="1" applyBorder="1" applyAlignment="1">
      <alignment horizontal="center"/>
    </xf>
    <xf numFmtId="14" fontId="24" fillId="0" borderId="64" xfId="0" applyNumberFormat="1" applyFont="1" applyBorder="1" applyAlignment="1">
      <alignment horizontal="center"/>
    </xf>
    <xf numFmtId="44" fontId="24" fillId="0" borderId="5" xfId="2" applyFont="1" applyBorder="1" applyAlignment="1">
      <alignment horizontal="right"/>
    </xf>
    <xf numFmtId="44" fontId="24" fillId="0" borderId="5" xfId="2" applyFont="1" applyBorder="1"/>
    <xf numFmtId="44" fontId="24" fillId="0" borderId="70" xfId="2" applyFont="1" applyBorder="1"/>
    <xf numFmtId="15" fontId="46" fillId="0" borderId="0" xfId="0" applyNumberFormat="1" applyFont="1" applyAlignment="1">
      <alignment horizontal="center"/>
    </xf>
    <xf numFmtId="44" fontId="38" fillId="0" borderId="0" xfId="2" applyFont="1" applyFill="1" applyBorder="1"/>
    <xf numFmtId="0" fontId="47" fillId="0" borderId="0" xfId="0" applyFont="1"/>
    <xf numFmtId="44" fontId="49" fillId="0" borderId="0" xfId="0" applyNumberFormat="1" applyFont="1"/>
    <xf numFmtId="14" fontId="50" fillId="0" borderId="62" xfId="0" applyNumberFormat="1" applyFont="1" applyFill="1" applyBorder="1" applyAlignment="1">
      <alignment horizontal="center"/>
    </xf>
    <xf numFmtId="0" fontId="50" fillId="0" borderId="36" xfId="0" applyFont="1" applyFill="1" applyBorder="1" applyAlignment="1">
      <alignment horizontal="center"/>
    </xf>
    <xf numFmtId="0" fontId="51" fillId="0" borderId="34" xfId="0" applyFont="1" applyFill="1" applyBorder="1" applyAlignment="1">
      <alignment horizontal="center"/>
    </xf>
    <xf numFmtId="0" fontId="51" fillId="0" borderId="32" xfId="0" applyFont="1" applyBorder="1" applyAlignment="1">
      <alignment horizontal="center"/>
    </xf>
    <xf numFmtId="0" fontId="51" fillId="0" borderId="35" xfId="0" applyFont="1" applyBorder="1" applyAlignment="1">
      <alignment horizontal="center"/>
    </xf>
    <xf numFmtId="0" fontId="50" fillId="0" borderId="37" xfId="0" applyFont="1" applyFill="1" applyBorder="1" applyAlignment="1">
      <alignment horizontal="center" wrapText="1"/>
    </xf>
    <xf numFmtId="0" fontId="50" fillId="0" borderId="32" xfId="0" applyFont="1" applyFill="1" applyBorder="1" applyAlignment="1">
      <alignment horizontal="center" wrapText="1"/>
    </xf>
    <xf numFmtId="0" fontId="50" fillId="0" borderId="55" xfId="0" applyFont="1" applyBorder="1" applyAlignment="1">
      <alignment horizontal="center" wrapText="1"/>
    </xf>
    <xf numFmtId="0" fontId="50" fillId="0" borderId="55" xfId="0" applyFont="1" applyFill="1" applyBorder="1" applyAlignment="1">
      <alignment horizontal="center" wrapText="1"/>
    </xf>
    <xf numFmtId="0" fontId="50" fillId="0" borderId="63" xfId="0" applyFont="1" applyBorder="1" applyAlignment="1">
      <alignment horizontal="center" wrapText="1"/>
    </xf>
    <xf numFmtId="15" fontId="0" fillId="0" borderId="29" xfId="0" applyNumberFormat="1" applyFont="1" applyBorder="1" applyAlignment="1">
      <alignment horizontal="center"/>
    </xf>
    <xf numFmtId="0" fontId="0" fillId="0" borderId="0" xfId="0" applyFont="1" applyBorder="1" applyAlignment="1">
      <alignment horizontal="center"/>
    </xf>
    <xf numFmtId="44" fontId="52" fillId="0" borderId="0" xfId="2" applyFont="1" applyFill="1" applyBorder="1" applyAlignment="1">
      <alignment horizontal="right"/>
    </xf>
    <xf numFmtId="44" fontId="52" fillId="0" borderId="19" xfId="2" applyFont="1" applyFill="1" applyBorder="1" applyAlignment="1">
      <alignment horizontal="right"/>
    </xf>
    <xf numFmtId="44" fontId="52" fillId="0" borderId="0" xfId="2" applyFont="1" applyFill="1" applyBorder="1"/>
    <xf numFmtId="44" fontId="52" fillId="0" borderId="4" xfId="2" applyFont="1" applyFill="1" applyBorder="1"/>
    <xf numFmtId="15" fontId="0" fillId="0" borderId="68" xfId="0" applyNumberFormat="1" applyFont="1" applyBorder="1" applyAlignment="1">
      <alignment horizontal="center"/>
    </xf>
    <xf numFmtId="0" fontId="0" fillId="0" borderId="56" xfId="0" applyFont="1" applyBorder="1" applyAlignment="1">
      <alignment horizontal="center"/>
    </xf>
    <xf numFmtId="44" fontId="0" fillId="0" borderId="56" xfId="2" applyFont="1" applyBorder="1" applyAlignment="1">
      <alignment horizontal="right"/>
    </xf>
    <xf numFmtId="44" fontId="52" fillId="0" borderId="56" xfId="2" applyFont="1" applyFill="1" applyBorder="1" applyAlignment="1">
      <alignment horizontal="right"/>
    </xf>
    <xf numFmtId="44" fontId="52" fillId="0" borderId="57" xfId="2" applyFont="1" applyFill="1" applyBorder="1" applyAlignment="1">
      <alignment horizontal="right"/>
    </xf>
    <xf numFmtId="44" fontId="0" fillId="0" borderId="58" xfId="2" applyFont="1" applyBorder="1"/>
    <xf numFmtId="44" fontId="0" fillId="0" borderId="56" xfId="2" applyFont="1" applyBorder="1"/>
    <xf numFmtId="44" fontId="0" fillId="0" borderId="59" xfId="2" applyFont="1" applyBorder="1"/>
    <xf numFmtId="44" fontId="0" fillId="0" borderId="69" xfId="2" applyFont="1" applyBorder="1"/>
    <xf numFmtId="44" fontId="0" fillId="0" borderId="0" xfId="2" applyFont="1" applyBorder="1" applyAlignment="1">
      <alignment horizontal="right"/>
    </xf>
    <xf numFmtId="44" fontId="52" fillId="0" borderId="31" xfId="2" applyFont="1" applyFill="1" applyBorder="1" applyAlignment="1">
      <alignment horizontal="right"/>
    </xf>
    <xf numFmtId="44" fontId="0" fillId="0" borderId="17" xfId="2" applyFont="1" applyBorder="1"/>
    <xf numFmtId="44" fontId="0" fillId="0" borderId="19" xfId="2" applyFont="1" applyBorder="1"/>
    <xf numFmtId="44" fontId="0" fillId="0" borderId="4" xfId="2" applyFont="1" applyBorder="1"/>
    <xf numFmtId="0" fontId="0" fillId="0" borderId="5" xfId="0" applyFont="1" applyBorder="1" applyAlignment="1">
      <alignment horizontal="center"/>
    </xf>
    <xf numFmtId="44" fontId="0" fillId="0" borderId="5" xfId="2" applyFont="1" applyBorder="1" applyAlignment="1">
      <alignment horizontal="right"/>
    </xf>
    <xf numFmtId="44" fontId="52" fillId="0" borderId="5" xfId="2" applyFont="1" applyFill="1" applyBorder="1" applyAlignment="1">
      <alignment horizontal="right"/>
    </xf>
    <xf numFmtId="44" fontId="52" fillId="0" borderId="66" xfId="2" applyFont="1" applyFill="1" applyBorder="1" applyAlignment="1">
      <alignment horizontal="right"/>
    </xf>
    <xf numFmtId="44" fontId="0" fillId="0" borderId="65" xfId="2" applyFont="1" applyBorder="1"/>
    <xf numFmtId="44" fontId="0" fillId="0" borderId="5" xfId="2" applyFont="1" applyBorder="1"/>
    <xf numFmtId="44" fontId="0" fillId="0" borderId="70" xfId="2" applyFont="1" applyBorder="1"/>
    <xf numFmtId="44" fontId="0" fillId="0" borderId="6" xfId="2" applyFont="1" applyBorder="1"/>
    <xf numFmtId="44" fontId="38" fillId="0" borderId="29" xfId="2" applyFont="1" applyFill="1" applyBorder="1"/>
    <xf numFmtId="44" fontId="17" fillId="0" borderId="29" xfId="0" applyNumberFormat="1" applyFont="1" applyBorder="1" applyAlignment="1"/>
    <xf numFmtId="44" fontId="17" fillId="0" borderId="0" xfId="0" applyNumberFormat="1" applyFont="1" applyBorder="1" applyAlignment="1"/>
    <xf numFmtId="44" fontId="48" fillId="0" borderId="0" xfId="0" applyNumberFormat="1" applyFont="1" applyBorder="1" applyAlignment="1"/>
    <xf numFmtId="15" fontId="0" fillId="0" borderId="64" xfId="0" applyNumberFormat="1" applyFont="1" applyBorder="1" applyAlignment="1">
      <alignment horizontal="center"/>
    </xf>
    <xf numFmtId="44" fontId="11" fillId="0" borderId="1" xfId="2" applyFont="1" applyBorder="1" applyAlignment="1">
      <alignment horizontal="center"/>
    </xf>
    <xf numFmtId="44" fontId="11" fillId="0" borderId="10" xfId="2" applyFont="1" applyBorder="1" applyAlignment="1">
      <alignment horizontal="center"/>
    </xf>
    <xf numFmtId="44" fontId="11" fillId="0" borderId="5" xfId="2" applyFont="1" applyBorder="1" applyAlignment="1">
      <alignment horizontal="center"/>
    </xf>
    <xf numFmtId="44" fontId="11" fillId="0" borderId="6" xfId="2" applyFont="1" applyBorder="1" applyAlignment="1">
      <alignment horizontal="center"/>
    </xf>
    <xf numFmtId="0" fontId="8" fillId="3" borderId="7" xfId="0" applyFont="1" applyFill="1" applyBorder="1" applyAlignment="1">
      <alignment horizontal="center" vertical="center" textRotation="90" wrapText="1"/>
    </xf>
    <xf numFmtId="0" fontId="8" fillId="3" borderId="8" xfId="0" applyFont="1" applyFill="1" applyBorder="1" applyAlignment="1">
      <alignment horizontal="center" vertical="center" textRotation="90" wrapText="1"/>
    </xf>
    <xf numFmtId="0" fontId="8" fillId="2" borderId="16" xfId="0" applyFont="1" applyFill="1" applyBorder="1" applyAlignment="1">
      <alignment horizontal="center" vertical="center" textRotation="90" wrapText="1"/>
    </xf>
    <xf numFmtId="0" fontId="8" fillId="2" borderId="8" xfId="0" applyFont="1" applyFill="1" applyBorder="1" applyAlignment="1">
      <alignment horizontal="center" vertical="center" textRotation="90" wrapText="1"/>
    </xf>
    <xf numFmtId="0" fontId="8" fillId="2" borderId="9" xfId="0" applyFont="1" applyFill="1" applyBorder="1" applyAlignment="1">
      <alignment horizontal="center" vertical="center" textRotation="90" wrapText="1"/>
    </xf>
    <xf numFmtId="0" fontId="0" fillId="0" borderId="11" xfId="0" applyBorder="1" applyAlignment="1">
      <alignment horizontal="left" vertical="center"/>
    </xf>
    <xf numFmtId="0" fontId="0" fillId="0" borderId="17" xfId="0" applyBorder="1" applyAlignment="1">
      <alignment horizontal="left" vertical="center"/>
    </xf>
    <xf numFmtId="0" fontId="13" fillId="0" borderId="0" xfId="0" applyFont="1" applyAlignment="1">
      <alignment horizontal="center" vertical="center" wrapText="1"/>
    </xf>
    <xf numFmtId="0" fontId="0" fillId="0" borderId="0" xfId="0" applyAlignment="1">
      <alignment horizontal="center" vertical="center" wrapText="1"/>
    </xf>
    <xf numFmtId="0" fontId="5" fillId="0" borderId="14" xfId="0" applyFont="1" applyBorder="1" applyAlignment="1">
      <alignment horizontal="left"/>
    </xf>
    <xf numFmtId="0" fontId="5" fillId="0" borderId="0" xfId="0" applyFont="1" applyAlignment="1">
      <alignment horizontal="left"/>
    </xf>
    <xf numFmtId="166" fontId="7" fillId="0" borderId="0" xfId="1" applyNumberFormat="1" applyFont="1" applyAlignment="1">
      <alignment horizontal="right"/>
    </xf>
    <xf numFmtId="0" fontId="20" fillId="0" borderId="61" xfId="0" applyFont="1" applyFill="1" applyBorder="1" applyAlignment="1">
      <alignment horizontal="center" vertical="center" wrapText="1"/>
    </xf>
    <xf numFmtId="0" fontId="20" fillId="0" borderId="30" xfId="0" applyFont="1" applyFill="1" applyBorder="1" applyAlignment="1">
      <alignment horizontal="center" vertical="center" wrapText="1"/>
    </xf>
    <xf numFmtId="0" fontId="20" fillId="0" borderId="33" xfId="0" applyFont="1" applyFill="1" applyBorder="1" applyAlignment="1">
      <alignment horizontal="center" vertical="center" wrapText="1"/>
    </xf>
    <xf numFmtId="0" fontId="37" fillId="0" borderId="60" xfId="0" applyFont="1" applyFill="1" applyBorder="1" applyAlignment="1">
      <alignment horizontal="center" vertical="center" wrapText="1"/>
    </xf>
    <xf numFmtId="0" fontId="34" fillId="0" borderId="2" xfId="0" applyFont="1" applyFill="1" applyBorder="1" applyAlignment="1">
      <alignment horizontal="center" vertical="center" wrapText="1"/>
    </xf>
    <xf numFmtId="0" fontId="34" fillId="0" borderId="3" xfId="0" applyFont="1" applyFill="1" applyBorder="1" applyAlignment="1">
      <alignment horizontal="center" vertical="center" wrapText="1"/>
    </xf>
    <xf numFmtId="0" fontId="37" fillId="0" borderId="2" xfId="0" applyFont="1" applyFill="1" applyBorder="1" applyAlignment="1">
      <alignment horizontal="center" vertical="center" wrapText="1"/>
    </xf>
    <xf numFmtId="0" fontId="37" fillId="0" borderId="3" xfId="0" applyFont="1" applyFill="1" applyBorder="1" applyAlignment="1">
      <alignment horizontal="center" vertical="center" wrapText="1"/>
    </xf>
    <xf numFmtId="0" fontId="37" fillId="0" borderId="71" xfId="0" applyFont="1" applyFill="1" applyBorder="1" applyAlignment="1">
      <alignment horizontal="center" vertical="center" wrapText="1"/>
    </xf>
    <xf numFmtId="0" fontId="37" fillId="0" borderId="72" xfId="0" applyFont="1" applyFill="1" applyBorder="1" applyAlignment="1">
      <alignment horizontal="center" vertical="center" wrapText="1"/>
    </xf>
    <xf numFmtId="0" fontId="37" fillId="0" borderId="73" xfId="0" applyFont="1" applyFill="1" applyBorder="1" applyAlignment="1">
      <alignment horizontal="center" vertical="center" wrapText="1"/>
    </xf>
    <xf numFmtId="167" fontId="19" fillId="0" borderId="2" xfId="0" applyNumberFormat="1" applyFont="1" applyBorder="1" applyAlignment="1">
      <alignment horizontal="center" vertical="center"/>
    </xf>
    <xf numFmtId="167" fontId="19" fillId="0" borderId="5" xfId="0" applyNumberFormat="1" applyFont="1" applyBorder="1" applyAlignment="1">
      <alignment horizontal="center" vertical="center"/>
    </xf>
    <xf numFmtId="0" fontId="45" fillId="0" borderId="2" xfId="0" applyFont="1" applyBorder="1" applyAlignment="1">
      <alignment horizontal="left" vertical="top" wrapText="1"/>
    </xf>
    <xf numFmtId="0" fontId="45" fillId="0" borderId="54" xfId="0" applyFont="1" applyBorder="1" applyAlignment="1">
      <alignment horizontal="left" vertical="top" wrapText="1"/>
    </xf>
    <xf numFmtId="0" fontId="19" fillId="0" borderId="2" xfId="0" applyFont="1" applyBorder="1" applyAlignment="1">
      <alignment horizontal="left" vertical="top" wrapText="1"/>
    </xf>
    <xf numFmtId="0" fontId="19" fillId="0" borderId="5" xfId="0" applyFont="1" applyBorder="1" applyAlignment="1">
      <alignment horizontal="left" vertical="top" wrapText="1"/>
    </xf>
    <xf numFmtId="44" fontId="19" fillId="0" borderId="2" xfId="2" applyNumberFormat="1" applyFont="1" applyBorder="1" applyAlignment="1">
      <alignment vertical="top" wrapText="1"/>
    </xf>
    <xf numFmtId="44" fontId="19" fillId="0" borderId="0" xfId="2" applyNumberFormat="1" applyFont="1" applyBorder="1" applyAlignment="1">
      <alignment vertical="top"/>
    </xf>
    <xf numFmtId="0" fontId="19" fillId="0" borderId="2" xfId="2" applyNumberFormat="1" applyFont="1" applyBorder="1" applyAlignment="1">
      <alignment vertical="top" wrapText="1"/>
    </xf>
    <xf numFmtId="0" fontId="19" fillId="0" borderId="0" xfId="2" applyNumberFormat="1" applyFont="1" applyBorder="1" applyAlignment="1">
      <alignment vertical="top"/>
    </xf>
    <xf numFmtId="0" fontId="19" fillId="0" borderId="5" xfId="2" applyNumberFormat="1" applyFont="1" applyBorder="1" applyAlignment="1">
      <alignment vertical="top"/>
    </xf>
    <xf numFmtId="167" fontId="19" fillId="0" borderId="0" xfId="0" applyNumberFormat="1" applyFont="1" applyBorder="1" applyAlignment="1">
      <alignment horizontal="center" vertical="center"/>
    </xf>
    <xf numFmtId="0" fontId="19" fillId="0" borderId="0" xfId="0" applyFont="1" applyBorder="1" applyAlignment="1">
      <alignment horizontal="left" vertical="top"/>
    </xf>
    <xf numFmtId="0" fontId="19" fillId="0" borderId="5" xfId="0" applyFont="1" applyBorder="1" applyAlignment="1">
      <alignment horizontal="left" vertical="top"/>
    </xf>
    <xf numFmtId="0" fontId="19" fillId="0" borderId="2" xfId="0" applyFont="1" applyBorder="1" applyAlignment="1">
      <alignment vertical="top" wrapText="1"/>
    </xf>
    <xf numFmtId="0" fontId="19" fillId="0" borderId="0" xfId="0" applyFont="1" applyBorder="1" applyAlignment="1">
      <alignment vertical="top"/>
    </xf>
    <xf numFmtId="167" fontId="27" fillId="0" borderId="24" xfId="0" applyNumberFormat="1" applyFont="1" applyBorder="1" applyAlignment="1">
      <alignment horizontal="center" vertical="center" wrapText="1"/>
    </xf>
    <xf numFmtId="167" fontId="19" fillId="0" borderId="27" xfId="0" applyNumberFormat="1" applyFont="1" applyBorder="1" applyAlignment="1">
      <alignment horizontal="center" vertical="center"/>
    </xf>
    <xf numFmtId="167" fontId="19" fillId="0" borderId="25" xfId="0" applyNumberFormat="1" applyFont="1" applyBorder="1" applyAlignment="1">
      <alignment horizontal="center" vertical="center"/>
    </xf>
    <xf numFmtId="44" fontId="30" fillId="0" borderId="2" xfId="2" applyNumberFormat="1" applyFont="1" applyBorder="1" applyAlignment="1">
      <alignment vertical="top"/>
    </xf>
    <xf numFmtId="44" fontId="30" fillId="0" borderId="0" xfId="2" applyNumberFormat="1" applyFont="1" applyBorder="1" applyAlignment="1">
      <alignment vertical="top"/>
    </xf>
    <xf numFmtId="44" fontId="19" fillId="0" borderId="5" xfId="2" applyNumberFormat="1" applyFont="1" applyBorder="1" applyAlignment="1">
      <alignment vertical="top"/>
    </xf>
    <xf numFmtId="0" fontId="44" fillId="0" borderId="39" xfId="0" applyFont="1" applyBorder="1" applyAlignment="1" applyProtection="1">
      <alignment horizontal="center" vertical="center"/>
      <protection locked="0"/>
    </xf>
    <xf numFmtId="0" fontId="0" fillId="0" borderId="40" xfId="0" applyFont="1" applyBorder="1" applyAlignment="1" applyProtection="1">
      <alignment horizontal="center" vertical="center"/>
      <protection locked="0"/>
    </xf>
    <xf numFmtId="0" fontId="0" fillId="0" borderId="41" xfId="0" applyFont="1" applyBorder="1" applyAlignment="1" applyProtection="1">
      <alignment horizontal="center" vertical="center"/>
      <protection locked="0"/>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vertical="center" wrapText="1"/>
    </xf>
    <xf numFmtId="6" fontId="56" fillId="0" borderId="0" xfId="0" applyNumberFormat="1" applyFont="1" applyAlignment="1">
      <alignment horizontal="right" vertical="center" wrapText="1"/>
    </xf>
    <xf numFmtId="0" fontId="56" fillId="0" borderId="0" xfId="0" applyFont="1" applyAlignment="1">
      <alignment horizontal="left" vertical="center" wrapText="1"/>
    </xf>
    <xf numFmtId="0" fontId="56" fillId="0" borderId="0" xfId="0" applyFont="1" applyAlignment="1">
      <alignment horizontal="right" vertical="center" wrapText="1"/>
    </xf>
    <xf numFmtId="0" fontId="54" fillId="0" borderId="0" xfId="0" applyFont="1" applyAlignment="1">
      <alignment horizontal="justify" vertical="center" wrapText="1"/>
    </xf>
    <xf numFmtId="0" fontId="61" fillId="0" borderId="0" xfId="0" applyFont="1" applyAlignment="1">
      <alignment horizontal="right" vertical="center" wrapText="1"/>
    </xf>
    <xf numFmtId="0" fontId="62" fillId="0" borderId="0" xfId="0" applyFont="1" applyAlignment="1">
      <alignment horizontal="right"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6" fontId="56" fillId="0" borderId="0" xfId="0" applyNumberFormat="1" applyFont="1" applyAlignment="1">
      <alignment horizontal="right" vertical="center" wrapText="1"/>
    </xf>
    <xf numFmtId="0" fontId="55" fillId="0" borderId="0" xfId="0" applyFont="1" applyAlignment="1">
      <alignment vertical="center" wrapText="1"/>
    </xf>
    <xf numFmtId="0" fontId="56" fillId="0" borderId="0" xfId="0" applyFont="1" applyAlignment="1">
      <alignment horizontal="right" vertical="center" wrapText="1"/>
    </xf>
    <xf numFmtId="0" fontId="56" fillId="0" borderId="0" xfId="0" applyFont="1" applyAlignment="1">
      <alignment horizontal="justify" vertical="center" wrapText="1"/>
    </xf>
    <xf numFmtId="0" fontId="58" fillId="0" borderId="0" xfId="0" applyFont="1" applyAlignment="1">
      <alignment horizontal="right" vertical="center" wrapText="1"/>
    </xf>
    <xf numFmtId="0" fontId="59" fillId="0" borderId="0" xfId="0" applyFont="1" applyAlignment="1">
      <alignment horizontal="justify" vertical="center" wrapText="1"/>
    </xf>
    <xf numFmtId="0" fontId="56" fillId="0" borderId="0" xfId="0" applyFont="1" applyAlignment="1">
      <alignment horizontal="left" vertical="center" wrapText="1"/>
    </xf>
    <xf numFmtId="0" fontId="54" fillId="0" borderId="0" xfId="0" applyFont="1" applyAlignment="1">
      <alignment horizontal="justify" vertical="center" wrapText="1"/>
    </xf>
    <xf numFmtId="0" fontId="60" fillId="0" borderId="0" xfId="0" applyFont="1" applyAlignment="1">
      <alignment horizontal="justify" vertical="center" wrapText="1"/>
    </xf>
    <xf numFmtId="0" fontId="61" fillId="0" borderId="0" xfId="0" applyFont="1" applyAlignment="1">
      <alignment horizontal="right" vertical="center" wrapText="1"/>
    </xf>
    <xf numFmtId="0" fontId="62" fillId="0" borderId="0" xfId="0" applyFont="1" applyAlignment="1">
      <alignment horizontal="right" vertical="center" wrapText="1"/>
    </xf>
    <xf numFmtId="0" fontId="55" fillId="0" borderId="0" xfId="0" applyFont="1" applyAlignment="1">
      <alignment horizontal="center" vertical="center" wrapText="1"/>
    </xf>
    <xf numFmtId="0" fontId="55" fillId="0" borderId="0" xfId="0" applyFont="1" applyAlignment="1">
      <alignment horizontal="center" vertical="center" wrapText="1"/>
    </xf>
    <xf numFmtId="0" fontId="55" fillId="0" borderId="0" xfId="0" applyFont="1" applyAlignment="1">
      <alignment horizontal="left" vertical="center" wrapText="1"/>
    </xf>
    <xf numFmtId="0" fontId="56" fillId="0" borderId="0" xfId="0" applyFont="1" applyAlignment="1">
      <alignment horizontal="center" vertical="center" wrapText="1"/>
    </xf>
    <xf numFmtId="0" fontId="56" fillId="0" borderId="0" xfId="0" applyFont="1" applyAlignment="1">
      <alignment horizontal="center" vertical="center" wrapText="1"/>
    </xf>
    <xf numFmtId="0" fontId="60" fillId="0" borderId="0" xfId="0" applyFont="1" applyAlignment="1">
      <alignment horizontal="left" vertical="center" wrapText="1"/>
    </xf>
    <xf numFmtId="0" fontId="0" fillId="0" borderId="0" xfId="0" applyAlignment="1">
      <alignment horizontal="center"/>
    </xf>
    <xf numFmtId="6" fontId="56" fillId="0" borderId="0" xfId="0" applyNumberFormat="1" applyFont="1" applyAlignment="1">
      <alignment horizontal="center" vertical="center" wrapText="1"/>
    </xf>
    <xf numFmtId="0" fontId="55" fillId="0" borderId="0" xfId="0" applyFont="1" applyAlignment="1">
      <alignment vertical="top" wrapText="1"/>
    </xf>
    <xf numFmtId="0" fontId="60" fillId="0" borderId="0" xfId="0" applyFont="1" applyAlignment="1">
      <alignment horizontal="left" vertical="top" wrapText="1"/>
    </xf>
    <xf numFmtId="0" fontId="0" fillId="0" borderId="0" xfId="0" applyAlignment="1"/>
    <xf numFmtId="0" fontId="8" fillId="0" borderId="0" xfId="0" applyFont="1" applyAlignment="1">
      <alignment horizontal="left" vertical="top"/>
    </xf>
    <xf numFmtId="0" fontId="55" fillId="0" borderId="0" xfId="0" applyFont="1" applyAlignment="1">
      <alignment horizontal="left" vertical="top" wrapText="1"/>
    </xf>
    <xf numFmtId="0" fontId="56" fillId="0" borderId="0" xfId="0" applyFont="1" applyAlignment="1">
      <alignment horizontal="left" vertical="top" wrapText="1"/>
    </xf>
    <xf numFmtId="6" fontId="61" fillId="0" borderId="13" xfId="0" applyNumberFormat="1" applyFont="1" applyBorder="1" applyAlignment="1">
      <alignment horizontal="right" vertical="center" wrapText="1"/>
    </xf>
    <xf numFmtId="6" fontId="56" fillId="0" borderId="0" xfId="0" applyNumberFormat="1" applyFont="1" applyAlignment="1">
      <alignment horizontal="center" vertical="center" wrapText="1"/>
    </xf>
    <xf numFmtId="0" fontId="54" fillId="0" borderId="0" xfId="0" applyFont="1" applyBorder="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3" fillId="0" borderId="0" xfId="0" applyFont="1" applyAlignment="1">
      <alignment horizontal="center" vertical="center" wrapText="1"/>
    </xf>
    <xf numFmtId="0" fontId="61" fillId="0" borderId="0" xfId="0" applyFont="1" applyAlignment="1">
      <alignment horizontal="left" vertical="center" wrapText="1" indent="10"/>
    </xf>
    <xf numFmtId="6" fontId="58" fillId="0" borderId="13" xfId="0" applyNumberFormat="1" applyFont="1" applyBorder="1" applyAlignment="1">
      <alignment horizontal="right" vertical="center" wrapText="1"/>
    </xf>
    <xf numFmtId="0" fontId="44" fillId="0" borderId="0" xfId="0" applyFont="1" applyAlignment="1">
      <alignment horizontal="center" vertical="center" textRotation="90"/>
    </xf>
    <xf numFmtId="44" fontId="0" fillId="0" borderId="0" xfId="0" applyNumberFormat="1"/>
    <xf numFmtId="0" fontId="44" fillId="0" borderId="0" xfId="0" applyFont="1" applyAlignment="1">
      <alignment horizontal="center" vertical="center" textRotation="90"/>
    </xf>
    <xf numFmtId="0" fontId="64" fillId="0" borderId="0" xfId="0" applyFont="1" applyAlignment="1">
      <alignment horizontal="center" vertical="center" wrapText="1"/>
    </xf>
    <xf numFmtId="0" fontId="54" fillId="0" borderId="0" xfId="0" applyFont="1" applyBorder="1" applyAlignment="1">
      <alignment horizontal="center" vertical="center" wrapText="1"/>
    </xf>
    <xf numFmtId="6" fontId="58" fillId="0" borderId="0" xfId="0" applyNumberFormat="1" applyFont="1" applyBorder="1" applyAlignment="1">
      <alignment horizontal="right" vertical="center" wrapText="1"/>
    </xf>
    <xf numFmtId="0" fontId="61" fillId="0" borderId="0" xfId="0" applyFont="1" applyAlignment="1">
      <alignment horizontal="left" vertical="center" wrapText="1" indent="10"/>
    </xf>
    <xf numFmtId="6" fontId="61" fillId="0" borderId="0" xfId="0" applyNumberFormat="1" applyFont="1" applyBorder="1" applyAlignment="1">
      <alignment horizontal="right" vertical="center" wrapText="1"/>
    </xf>
    <xf numFmtId="44" fontId="0" fillId="0" borderId="0" xfId="0" applyNumberFormat="1" applyFont="1" applyBorder="1"/>
    <xf numFmtId="0" fontId="8" fillId="0" borderId="0" xfId="0" applyFont="1"/>
    <xf numFmtId="6" fontId="60" fillId="0" borderId="0" xfId="0" applyNumberFormat="1" applyFont="1" applyAlignment="1">
      <alignment horizontal="right" vertical="center" wrapText="1"/>
    </xf>
    <xf numFmtId="6" fontId="60" fillId="0" borderId="0" xfId="0" applyNumberFormat="1" applyFont="1" applyAlignment="1">
      <alignment horizontal="right" vertical="center" wrapText="1"/>
    </xf>
    <xf numFmtId="44" fontId="8" fillId="0" borderId="0" xfId="0" applyNumberFormat="1" applyFont="1" applyBorder="1"/>
    <xf numFmtId="44" fontId="8" fillId="0" borderId="0" xfId="0" applyNumberFormat="1" applyFont="1"/>
    <xf numFmtId="15" fontId="0" fillId="0" borderId="0" xfId="0" applyNumberFormat="1" applyFont="1" applyBorder="1" applyAlignment="1">
      <alignment horizontal="center"/>
    </xf>
    <xf numFmtId="0" fontId="0" fillId="0" borderId="0" xfId="0" applyFont="1" applyFill="1" applyBorder="1" applyAlignment="1">
      <alignment horizontal="center"/>
    </xf>
    <xf numFmtId="0" fontId="60" fillId="0" borderId="74" xfId="0" applyFont="1" applyBorder="1" applyAlignment="1">
      <alignment vertical="center" wrapText="1"/>
    </xf>
    <xf numFmtId="0" fontId="8" fillId="0" borderId="74" xfId="0" applyFont="1" applyBorder="1" applyAlignment="1">
      <alignment horizontal="center" wrapText="1"/>
    </xf>
    <xf numFmtId="0" fontId="8" fillId="0" borderId="75" xfId="0" applyFont="1" applyBorder="1" applyAlignment="1">
      <alignment horizontal="center" wrapText="1"/>
    </xf>
    <xf numFmtId="0" fontId="66" fillId="0" borderId="60" xfId="0" applyFont="1" applyBorder="1" applyAlignment="1">
      <alignment horizontal="center" vertical="center"/>
    </xf>
    <xf numFmtId="0" fontId="66" fillId="0" borderId="2" xfId="0" applyFont="1" applyBorder="1" applyAlignment="1">
      <alignment horizontal="center" vertical="center"/>
    </xf>
    <xf numFmtId="0" fontId="66" fillId="0" borderId="3" xfId="0" applyFont="1" applyBorder="1" applyAlignment="1">
      <alignment horizontal="center" vertical="center"/>
    </xf>
    <xf numFmtId="0" fontId="60" fillId="0" borderId="76" xfId="0" applyFont="1" applyBorder="1" applyAlignment="1">
      <alignment vertical="center" wrapText="1"/>
    </xf>
    <xf numFmtId="0" fontId="8" fillId="0" borderId="77" xfId="0" applyFont="1" applyBorder="1" applyAlignment="1">
      <alignment horizontal="center" wrapText="1"/>
    </xf>
    <xf numFmtId="8" fontId="8" fillId="0" borderId="68" xfId="0" applyNumberFormat="1" applyFont="1" applyBorder="1" applyAlignment="1">
      <alignment horizontal="left" vertical="center"/>
    </xf>
    <xf numFmtId="8" fontId="8" fillId="0" borderId="56" xfId="0" applyNumberFormat="1" applyFont="1" applyBorder="1" applyAlignment="1">
      <alignment horizontal="left" vertical="center"/>
    </xf>
    <xf numFmtId="8" fontId="56" fillId="0" borderId="56" xfId="0" applyNumberFormat="1" applyFont="1" applyBorder="1" applyAlignment="1">
      <alignment horizontal="left" vertical="center" wrapText="1"/>
    </xf>
    <xf numFmtId="8" fontId="56" fillId="0" borderId="56" xfId="0" applyNumberFormat="1" applyFont="1" applyBorder="1" applyAlignment="1">
      <alignment horizontal="right" vertical="center" wrapText="1"/>
    </xf>
    <xf numFmtId="8" fontId="8" fillId="0" borderId="78" xfId="0" applyNumberFormat="1" applyFont="1" applyBorder="1" applyAlignment="1">
      <alignment horizontal="left" vertical="center"/>
    </xf>
    <xf numFmtId="8" fontId="8" fillId="0" borderId="1" xfId="0" applyNumberFormat="1" applyFont="1" applyBorder="1" applyAlignment="1">
      <alignment horizontal="left" vertical="center"/>
    </xf>
    <xf numFmtId="8" fontId="0" fillId="0" borderId="1" xfId="2" applyNumberFormat="1" applyFont="1" applyBorder="1" applyAlignment="1">
      <alignment horizontal="left"/>
    </xf>
    <xf numFmtId="8" fontId="56" fillId="0" borderId="1" xfId="0" applyNumberFormat="1" applyFont="1" applyBorder="1" applyAlignment="1">
      <alignment horizontal="right" vertical="center" wrapText="1"/>
    </xf>
    <xf numFmtId="8" fontId="8" fillId="0" borderId="29" xfId="0" applyNumberFormat="1" applyFont="1" applyBorder="1" applyAlignment="1">
      <alignment horizontal="left" vertical="center"/>
    </xf>
    <xf numFmtId="8" fontId="8" fillId="0" borderId="0" xfId="0" applyNumberFormat="1" applyFont="1" applyBorder="1" applyAlignment="1">
      <alignment horizontal="left" vertical="center"/>
    </xf>
    <xf numFmtId="8" fontId="0" fillId="0" borderId="0" xfId="2" applyNumberFormat="1" applyFont="1" applyBorder="1" applyAlignment="1">
      <alignment horizontal="left" wrapText="1"/>
    </xf>
    <xf numFmtId="8" fontId="0" fillId="0" borderId="0" xfId="2" applyNumberFormat="1" applyFont="1" applyBorder="1" applyAlignment="1">
      <alignment horizontal="center"/>
    </xf>
    <xf numFmtId="8" fontId="8" fillId="0" borderId="64" xfId="0" applyNumberFormat="1" applyFont="1" applyBorder="1" applyAlignment="1">
      <alignment horizontal="left" vertical="center"/>
    </xf>
    <xf numFmtId="8" fontId="8" fillId="0" borderId="5" xfId="0" applyNumberFormat="1" applyFont="1" applyBorder="1" applyAlignment="1">
      <alignment horizontal="left" vertical="center"/>
    </xf>
    <xf numFmtId="8" fontId="0" fillId="0" borderId="5" xfId="2" applyNumberFormat="1" applyFont="1" applyBorder="1" applyAlignment="1">
      <alignment horizontal="left"/>
    </xf>
    <xf numFmtId="8" fontId="0" fillId="0" borderId="5" xfId="2" applyNumberFormat="1" applyFont="1" applyBorder="1"/>
    <xf numFmtId="8" fontId="8" fillId="0" borderId="0" xfId="0" applyNumberFormat="1" applyFont="1" applyBorder="1" applyAlignment="1">
      <alignment horizontal="center" vertical="center"/>
    </xf>
    <xf numFmtId="8" fontId="2" fillId="0" borderId="0" xfId="2" applyNumberFormat="1" applyFont="1" applyBorder="1" applyAlignment="1">
      <alignment horizontal="right" wrapText="1"/>
    </xf>
    <xf numFmtId="8" fontId="2" fillId="0" borderId="1" xfId="2" applyNumberFormat="1" applyFont="1" applyBorder="1"/>
    <xf numFmtId="8" fontId="8" fillId="0" borderId="0" xfId="0" applyNumberFormat="1" applyFont="1" applyBorder="1" applyAlignment="1">
      <alignment vertical="center"/>
    </xf>
    <xf numFmtId="8" fontId="0" fillId="0" borderId="0" xfId="2" applyNumberFormat="1" applyFont="1" applyBorder="1" applyAlignment="1">
      <alignment horizontal="center" wrapText="1"/>
    </xf>
    <xf numFmtId="8" fontId="2" fillId="0" borderId="0" xfId="2" applyNumberFormat="1" applyFont="1" applyBorder="1"/>
    <xf numFmtId="8" fontId="8" fillId="0" borderId="24" xfId="0" applyNumberFormat="1" applyFont="1" applyBorder="1" applyAlignment="1">
      <alignment horizontal="left" vertical="center"/>
    </xf>
    <xf numFmtId="8" fontId="8" fillId="0" borderId="27" xfId="0" applyNumberFormat="1" applyFont="1" applyBorder="1" applyAlignment="1">
      <alignment horizontal="left" vertical="center"/>
    </xf>
    <xf numFmtId="8" fontId="0" fillId="0" borderId="27" xfId="2" applyNumberFormat="1" applyFont="1" applyBorder="1" applyAlignment="1">
      <alignment horizontal="center"/>
    </xf>
    <xf numFmtId="8" fontId="0" fillId="0" borderId="27" xfId="2" applyNumberFormat="1" applyFont="1" applyBorder="1"/>
    <xf numFmtId="8" fontId="0" fillId="0" borderId="25" xfId="2" applyNumberFormat="1" applyFont="1" applyBorder="1"/>
    <xf numFmtId="8" fontId="8" fillId="0" borderId="0" xfId="0" applyNumberFormat="1" applyFont="1" applyBorder="1" applyAlignment="1">
      <alignment horizontal="center"/>
    </xf>
    <xf numFmtId="8" fontId="8" fillId="0" borderId="0" xfId="0" applyNumberFormat="1" applyFont="1" applyBorder="1" applyAlignment="1">
      <alignment horizontal="right"/>
    </xf>
    <xf numFmtId="8" fontId="58" fillId="0" borderId="0" xfId="0" applyNumberFormat="1" applyFont="1" applyAlignment="1">
      <alignment horizontal="right" wrapText="1"/>
    </xf>
    <xf numFmtId="8" fontId="2" fillId="0" borderId="14" xfId="2" applyNumberFormat="1" applyFont="1" applyBorder="1"/>
    <xf numFmtId="8" fontId="8" fillId="0" borderId="57" xfId="0" applyNumberFormat="1" applyFont="1" applyBorder="1" applyAlignment="1">
      <alignment horizontal="center" wrapText="1"/>
    </xf>
    <xf numFmtId="8" fontId="8" fillId="0" borderId="79" xfId="0" applyNumberFormat="1" applyFont="1" applyBorder="1" applyAlignment="1">
      <alignment horizontal="center" wrapText="1"/>
    </xf>
    <xf numFmtId="8" fontId="0" fillId="0" borderId="31" xfId="2" applyNumberFormat="1" applyFont="1" applyBorder="1" applyAlignment="1">
      <alignment horizontal="center"/>
    </xf>
    <xf numFmtId="8" fontId="0" fillId="0" borderId="66" xfId="2" applyNumberFormat="1" applyFont="1" applyBorder="1"/>
    <xf numFmtId="8" fontId="0" fillId="0" borderId="14" xfId="2" applyNumberFormat="1" applyFont="1" applyBorder="1" applyAlignment="1">
      <alignment horizontal="left"/>
    </xf>
    <xf numFmtId="8" fontId="0" fillId="0" borderId="80" xfId="2" applyNumberFormat="1" applyFont="1" applyBorder="1" applyAlignment="1">
      <alignment horizontal="left"/>
    </xf>
    <xf numFmtId="8" fontId="8" fillId="0" borderId="81" xfId="0" applyNumberFormat="1" applyFont="1" applyBorder="1" applyAlignment="1">
      <alignment horizontal="left" vertical="center"/>
    </xf>
    <xf numFmtId="8" fontId="8" fillId="0" borderId="13" xfId="0" applyNumberFormat="1" applyFont="1" applyBorder="1" applyAlignment="1">
      <alignment horizontal="left" vertical="center"/>
    </xf>
    <xf numFmtId="8" fontId="0" fillId="0" borderId="13" xfId="2" applyNumberFormat="1" applyFont="1" applyBorder="1" applyAlignment="1">
      <alignment horizontal="left" wrapText="1"/>
    </xf>
    <xf numFmtId="8" fontId="0" fillId="0" borderId="13" xfId="2" applyNumberFormat="1" applyFont="1" applyBorder="1" applyAlignment="1">
      <alignment horizontal="center"/>
    </xf>
    <xf numFmtId="8" fontId="0" fillId="0" borderId="82" xfId="2" applyNumberFormat="1" applyFont="1" applyBorder="1" applyAlignment="1">
      <alignment horizontal="center"/>
    </xf>
    <xf numFmtId="8" fontId="0" fillId="0" borderId="1" xfId="2" applyNumberFormat="1" applyFont="1" applyBorder="1" applyAlignment="1">
      <alignment horizontal="left" wrapText="1"/>
    </xf>
    <xf numFmtId="8" fontId="0" fillId="0" borderId="1" xfId="2" applyNumberFormat="1" applyFont="1" applyBorder="1" applyAlignment="1">
      <alignment horizontal="center"/>
    </xf>
    <xf numFmtId="8" fontId="0" fillId="0" borderId="79" xfId="2" applyNumberFormat="1" applyFont="1" applyBorder="1" applyAlignment="1">
      <alignment horizontal="center"/>
    </xf>
    <xf numFmtId="8" fontId="8" fillId="0" borderId="83" xfId="0" applyNumberFormat="1" applyFont="1" applyBorder="1" applyAlignment="1">
      <alignment horizontal="left" vertical="center"/>
    </xf>
    <xf numFmtId="8" fontId="8" fillId="0" borderId="14" xfId="0" applyNumberFormat="1" applyFont="1" applyBorder="1" applyAlignment="1">
      <alignment horizontal="left" vertical="center"/>
    </xf>
    <xf numFmtId="8" fontId="0" fillId="0" borderId="14" xfId="2" applyNumberFormat="1" applyFont="1" applyBorder="1"/>
    <xf numFmtId="8" fontId="0" fillId="0" borderId="80" xfId="2" applyNumberFormat="1" applyFont="1" applyBorder="1"/>
    <xf numFmtId="8" fontId="56" fillId="0" borderId="58" xfId="0" applyNumberFormat="1" applyFont="1" applyBorder="1" applyAlignment="1">
      <alignment horizontal="left" vertical="center" wrapText="1"/>
    </xf>
    <xf numFmtId="8" fontId="56" fillId="0" borderId="57" xfId="0" applyNumberFormat="1" applyFont="1" applyBorder="1" applyAlignment="1">
      <alignment horizontal="left" vertical="center" wrapText="1"/>
    </xf>
    <xf numFmtId="8" fontId="0" fillId="0" borderId="12" xfId="2" applyNumberFormat="1" applyFont="1" applyBorder="1" applyAlignment="1">
      <alignment horizontal="left"/>
    </xf>
    <xf numFmtId="8" fontId="0" fillId="0" borderId="79" xfId="2" applyNumberFormat="1" applyFont="1" applyBorder="1" applyAlignment="1">
      <alignment horizontal="left"/>
    </xf>
    <xf numFmtId="8" fontId="0" fillId="0" borderId="85" xfId="2" applyNumberFormat="1" applyFont="1" applyBorder="1" applyAlignment="1">
      <alignment horizontal="left" wrapText="1"/>
    </xf>
    <xf numFmtId="8" fontId="0" fillId="0" borderId="82" xfId="2" applyNumberFormat="1" applyFont="1" applyBorder="1" applyAlignment="1">
      <alignment horizontal="left" wrapText="1"/>
    </xf>
    <xf numFmtId="8" fontId="0" fillId="0" borderId="17" xfId="2" applyNumberFormat="1" applyFont="1" applyBorder="1" applyAlignment="1">
      <alignment horizontal="left" wrapText="1"/>
    </xf>
    <xf numFmtId="8" fontId="0" fillId="0" borderId="31" xfId="2" applyNumberFormat="1" applyFont="1" applyBorder="1" applyAlignment="1">
      <alignment horizontal="left" wrapText="1"/>
    </xf>
    <xf numFmtId="8" fontId="0" fillId="0" borderId="12" xfId="2" applyNumberFormat="1" applyFont="1" applyBorder="1" applyAlignment="1">
      <alignment horizontal="left" wrapText="1"/>
    </xf>
    <xf numFmtId="8" fontId="0" fillId="0" borderId="79" xfId="2" applyNumberFormat="1" applyFont="1" applyBorder="1" applyAlignment="1">
      <alignment horizontal="left" wrapText="1"/>
    </xf>
    <xf numFmtId="8" fontId="0" fillId="0" borderId="86" xfId="2" applyNumberFormat="1" applyFont="1" applyBorder="1" applyAlignment="1">
      <alignment horizontal="left"/>
    </xf>
    <xf numFmtId="8" fontId="0" fillId="0" borderId="65" xfId="2" applyNumberFormat="1" applyFont="1" applyBorder="1" applyAlignment="1">
      <alignment horizontal="left"/>
    </xf>
    <xf numFmtId="8" fontId="0" fillId="0" borderId="66" xfId="2" applyNumberFormat="1" applyFont="1" applyBorder="1" applyAlignment="1">
      <alignment horizontal="left"/>
    </xf>
    <xf numFmtId="0" fontId="8" fillId="0" borderId="87" xfId="0" applyFont="1" applyBorder="1" applyAlignment="1">
      <alignment horizontal="center" wrapText="1"/>
    </xf>
    <xf numFmtId="8" fontId="8" fillId="0" borderId="88" xfId="0" applyNumberFormat="1" applyFont="1" applyBorder="1" applyAlignment="1">
      <alignment horizontal="center" wrapText="1"/>
    </xf>
    <xf numFmtId="8" fontId="8" fillId="0" borderId="49" xfId="0" applyNumberFormat="1" applyFont="1" applyBorder="1" applyAlignment="1">
      <alignment horizontal="center" wrapText="1"/>
    </xf>
    <xf numFmtId="8" fontId="0" fillId="0" borderId="89" xfId="2" applyNumberFormat="1" applyFont="1" applyBorder="1" applyAlignment="1">
      <alignment horizontal="center"/>
    </xf>
    <xf numFmtId="8" fontId="56" fillId="0" borderId="89" xfId="0" applyNumberFormat="1" applyFont="1" applyBorder="1" applyAlignment="1">
      <alignment horizontal="right" vertical="center" wrapText="1"/>
    </xf>
    <xf numFmtId="8" fontId="0" fillId="0" borderId="38" xfId="2" applyNumberFormat="1" applyFont="1" applyBorder="1" applyAlignment="1">
      <alignment horizontal="center"/>
    </xf>
    <xf numFmtId="8" fontId="56" fillId="0" borderId="38" xfId="0" applyNumberFormat="1" applyFont="1" applyBorder="1" applyAlignment="1">
      <alignment horizontal="right" vertical="center" wrapText="1"/>
    </xf>
    <xf numFmtId="8" fontId="0" fillId="0" borderId="49" xfId="2" applyNumberFormat="1" applyFont="1" applyBorder="1" applyAlignment="1">
      <alignment horizontal="center"/>
    </xf>
    <xf numFmtId="8" fontId="56" fillId="0" borderId="49" xfId="0" applyNumberFormat="1" applyFont="1" applyBorder="1" applyAlignment="1">
      <alignment horizontal="right" vertical="center" wrapText="1"/>
    </xf>
    <xf numFmtId="8" fontId="0" fillId="0" borderId="43" xfId="2" applyNumberFormat="1" applyFont="1" applyBorder="1"/>
    <xf numFmtId="8" fontId="0" fillId="0" borderId="67" xfId="2" applyNumberFormat="1" applyFont="1" applyBorder="1"/>
    <xf numFmtId="8" fontId="0" fillId="0" borderId="90" xfId="2" applyNumberFormat="1" applyFont="1" applyBorder="1" applyAlignment="1">
      <alignment horizontal="center"/>
    </xf>
    <xf numFmtId="8" fontId="0" fillId="0" borderId="91" xfId="2" applyNumberFormat="1" applyFont="1" applyBorder="1" applyAlignment="1">
      <alignment horizontal="center"/>
    </xf>
    <xf numFmtId="0" fontId="8" fillId="0" borderId="92" xfId="0" applyFont="1" applyBorder="1" applyAlignment="1">
      <alignment horizontal="center" wrapText="1"/>
    </xf>
    <xf numFmtId="8" fontId="8" fillId="0" borderId="69" xfId="0" applyNumberFormat="1" applyFont="1" applyBorder="1" applyAlignment="1">
      <alignment horizontal="right" vertical="center" wrapText="1"/>
    </xf>
    <xf numFmtId="8" fontId="8" fillId="0" borderId="10" xfId="0" applyNumberFormat="1" applyFont="1" applyBorder="1" applyAlignment="1">
      <alignment horizontal="right" vertical="center" wrapText="1"/>
    </xf>
    <xf numFmtId="8" fontId="8" fillId="0" borderId="15" xfId="2" applyNumberFormat="1" applyFont="1" applyBorder="1" applyAlignment="1">
      <alignment horizontal="right" vertical="center"/>
    </xf>
    <xf numFmtId="8" fontId="8" fillId="0" borderId="4" xfId="2" applyNumberFormat="1" applyFont="1" applyBorder="1" applyAlignment="1">
      <alignment horizontal="right" vertical="center"/>
    </xf>
    <xf numFmtId="8" fontId="8" fillId="0" borderId="10" xfId="2" applyNumberFormat="1" applyFont="1" applyBorder="1" applyAlignment="1">
      <alignment horizontal="right" vertical="center"/>
    </xf>
    <xf numFmtId="8" fontId="8" fillId="0" borderId="84" xfId="2" applyNumberFormat="1" applyFont="1" applyBorder="1" applyAlignment="1">
      <alignment horizontal="right"/>
    </xf>
    <xf numFmtId="8" fontId="8" fillId="0" borderId="6" xfId="2" applyNumberFormat="1" applyFont="1" applyBorder="1" applyAlignment="1">
      <alignment horizontal="right"/>
    </xf>
  </cellXfs>
  <cellStyles count="5">
    <cellStyle name="Comma" xfId="1" builtinId="3"/>
    <cellStyle name="Currency" xfId="2" builtinId="4"/>
    <cellStyle name="Hyperlink" xfId="4" builtinId="8"/>
    <cellStyle name="Normal" xfId="0" builtinId="0"/>
    <cellStyle name="Percent" xfId="3" builtinId="5"/>
  </cellStyles>
  <dxfs count="0"/>
  <tableStyles count="0" defaultTableStyle="TableStyleMedium2" defaultPivotStyle="PivotStyleLight16"/>
  <colors>
    <mruColors>
      <color rgb="FF61052A"/>
      <color rgb="FF540608"/>
      <color rgb="FF3A031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8" Type="http://schemas.openxmlformats.org/officeDocument/2006/relationships/hyperlink" Target="http://data.geology.gov.yk.ca/Reference/74317" TargetMode="External"/><Relationship Id="rId13" Type="http://schemas.openxmlformats.org/officeDocument/2006/relationships/hyperlink" Target="http://data.geology.gov.yk.ca/Reference/42721" TargetMode="External"/><Relationship Id="rId3" Type="http://schemas.openxmlformats.org/officeDocument/2006/relationships/hyperlink" Target="https://www.panandeanminerals.com/wp-content/uploads/2016/10/OVERVIEW_2008_1.pdf" TargetMode="External"/><Relationship Id="rId7" Type="http://schemas.openxmlformats.org/officeDocument/2006/relationships/hyperlink" Target="http://data.geology.gov.yk.ca/Reference/DownloadProduct/44333" TargetMode="External"/><Relationship Id="rId12" Type="http://schemas.openxmlformats.org/officeDocument/2006/relationships/hyperlink" Target="http://www.geomaticsyukon.ca/data" TargetMode="External"/><Relationship Id="rId2" Type="http://schemas.openxmlformats.org/officeDocument/2006/relationships/hyperlink" Target="http://www.collectionscanada.gc.ca/obj/s4/f2/dsk1/tape8/PQDD_0023/MQ50883.pdf" TargetMode="External"/><Relationship Id="rId1" Type="http://schemas.openxmlformats.org/officeDocument/2006/relationships/hyperlink" Target="http://data.geology.gov.yk.ca/Reference/68435" TargetMode="External"/><Relationship Id="rId6" Type="http://schemas.openxmlformats.org/officeDocument/2006/relationships/hyperlink" Target="http://data.geology.gov.yk.ca/Reference/DownloadProduct/16961" TargetMode="External"/><Relationship Id="rId11" Type="http://schemas.openxmlformats.org/officeDocument/2006/relationships/hyperlink" Target="http://www.yukoncommunities.yk.ca/haines-junction/first-nations" TargetMode="External"/><Relationship Id="rId5" Type="http://schemas.openxmlformats.org/officeDocument/2006/relationships/hyperlink" Target="http://data.geology.gov.yk.ca/Reference/DownloadProduct/17755" TargetMode="External"/><Relationship Id="rId10" Type="http://schemas.openxmlformats.org/officeDocument/2006/relationships/hyperlink" Target="https://business.financialpost.com/commodities/mining/in-search-of-the-motherlode-why-yukon-is-experiencing-a-new-gold-rush" TargetMode="External"/><Relationship Id="rId4" Type="http://schemas.openxmlformats.org/officeDocument/2006/relationships/hyperlink" Target="http://data.geology.gov.yk.ca/Reference/69451" TargetMode="External"/><Relationship Id="rId9" Type="http://schemas.openxmlformats.org/officeDocument/2006/relationships/hyperlink" Target="https://geoscan.nrcan.gc.ca/starweb/geoscan/servlet.starweb?path=geoscan/fulle.web&amp;search1=R=24692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F9413-4AE4-6E4A-BCA1-5D3D8E24D3E0}">
  <dimension ref="B2:L19"/>
  <sheetViews>
    <sheetView workbookViewId="0">
      <selection activeCell="K14" sqref="K14"/>
    </sheetView>
  </sheetViews>
  <sheetFormatPr baseColWidth="10" defaultRowHeight="16"/>
  <cols>
    <col min="1" max="1" width="3.33203125" customWidth="1"/>
    <col min="2" max="2" width="5.83203125" customWidth="1"/>
    <col min="3" max="3" width="29.83203125" customWidth="1"/>
    <col min="4" max="4" width="3.33203125" customWidth="1"/>
    <col min="5" max="5" width="7.83203125" customWidth="1"/>
    <col min="6" max="6" width="1" style="1" customWidth="1"/>
    <col min="7" max="7" width="6" bestFit="1" customWidth="1"/>
    <col min="8" max="8" width="8.33203125" customWidth="1"/>
  </cols>
  <sheetData>
    <row r="2" spans="2:12" ht="48" customHeight="1">
      <c r="C2" s="4" t="s">
        <v>42</v>
      </c>
      <c r="D2" s="4"/>
      <c r="E2" s="4"/>
      <c r="F2" s="4"/>
      <c r="G2" s="4"/>
      <c r="H2" s="3"/>
      <c r="I2" s="3"/>
      <c r="J2" s="3"/>
      <c r="K2" s="3"/>
      <c r="L2" s="3"/>
    </row>
    <row r="3" spans="2:12" ht="17" thickBot="1">
      <c r="C3" s="15"/>
      <c r="D3" s="16"/>
      <c r="F3" s="15"/>
      <c r="G3" s="15"/>
    </row>
    <row r="4" spans="2:12" ht="17" thickTop="1">
      <c r="B4" s="271" t="s">
        <v>47</v>
      </c>
      <c r="C4" s="276" t="s">
        <v>71</v>
      </c>
      <c r="D4" s="17"/>
      <c r="E4" s="34">
        <v>1000</v>
      </c>
      <c r="F4" s="19" t="s">
        <v>2</v>
      </c>
      <c r="G4" s="18" t="s">
        <v>6</v>
      </c>
      <c r="H4" s="35">
        <v>250</v>
      </c>
    </row>
    <row r="5" spans="2:12">
      <c r="B5" s="272"/>
      <c r="C5" s="277"/>
      <c r="D5" s="20"/>
      <c r="E5" s="21">
        <v>250</v>
      </c>
      <c r="F5" s="22" t="s">
        <v>2</v>
      </c>
      <c r="G5" s="23" t="s">
        <v>8</v>
      </c>
      <c r="H5" s="24"/>
    </row>
    <row r="6" spans="2:12">
      <c r="B6" s="272"/>
      <c r="C6" s="20" t="s">
        <v>75</v>
      </c>
      <c r="D6" s="20"/>
      <c r="E6" s="21">
        <v>400</v>
      </c>
      <c r="F6" s="22" t="s">
        <v>2</v>
      </c>
      <c r="G6" s="23" t="s">
        <v>6</v>
      </c>
      <c r="H6" s="24">
        <v>250</v>
      </c>
    </row>
    <row r="7" spans="2:12">
      <c r="B7" s="272"/>
      <c r="C7" s="25" t="s">
        <v>1</v>
      </c>
      <c r="D7" s="20"/>
      <c r="E7" s="21">
        <v>400</v>
      </c>
      <c r="F7" s="22" t="s">
        <v>2</v>
      </c>
      <c r="G7" s="23" t="s">
        <v>6</v>
      </c>
      <c r="H7" s="24">
        <v>250</v>
      </c>
    </row>
    <row r="8" spans="2:12">
      <c r="B8" s="272"/>
      <c r="C8" s="25" t="s">
        <v>45</v>
      </c>
      <c r="D8" s="20"/>
      <c r="E8" s="21">
        <v>200</v>
      </c>
      <c r="F8" s="22" t="s">
        <v>2</v>
      </c>
      <c r="G8" s="23" t="s">
        <v>6</v>
      </c>
      <c r="H8" s="24">
        <v>100</v>
      </c>
    </row>
    <row r="9" spans="2:12">
      <c r="B9" s="272"/>
      <c r="C9" s="25" t="s">
        <v>13</v>
      </c>
      <c r="D9" s="20"/>
      <c r="E9" s="21">
        <v>75</v>
      </c>
      <c r="F9" s="22" t="s">
        <v>2</v>
      </c>
      <c r="G9" s="23" t="s">
        <v>44</v>
      </c>
      <c r="H9" s="24">
        <v>0</v>
      </c>
    </row>
    <row r="10" spans="2:12">
      <c r="B10" s="272"/>
      <c r="C10" s="25" t="s">
        <v>49</v>
      </c>
      <c r="D10" s="20"/>
      <c r="E10" s="21">
        <v>750</v>
      </c>
      <c r="F10" s="22" t="s">
        <v>2</v>
      </c>
      <c r="G10" s="23" t="s">
        <v>6</v>
      </c>
      <c r="H10" s="24">
        <v>750</v>
      </c>
    </row>
    <row r="11" spans="2:12">
      <c r="B11" s="272"/>
      <c r="C11" s="25" t="s">
        <v>50</v>
      </c>
      <c r="D11" s="20"/>
      <c r="E11" s="21">
        <v>200</v>
      </c>
      <c r="F11" s="22" t="s">
        <v>2</v>
      </c>
      <c r="G11" s="23" t="s">
        <v>6</v>
      </c>
      <c r="H11" s="24">
        <v>100</v>
      </c>
    </row>
    <row r="12" spans="2:12">
      <c r="B12" s="272"/>
      <c r="C12" s="51" t="s">
        <v>19</v>
      </c>
      <c r="D12" s="20"/>
      <c r="E12" s="21">
        <v>100</v>
      </c>
      <c r="F12" s="22" t="s">
        <v>2</v>
      </c>
      <c r="G12" s="23" t="s">
        <v>6</v>
      </c>
      <c r="H12" s="24">
        <v>100</v>
      </c>
    </row>
    <row r="13" spans="2:12">
      <c r="B13" s="272"/>
      <c r="C13" s="36" t="s">
        <v>60</v>
      </c>
      <c r="D13" s="32"/>
      <c r="E13" s="50">
        <v>0.2</v>
      </c>
      <c r="F13" s="33"/>
      <c r="G13" s="267" t="s">
        <v>61</v>
      </c>
      <c r="H13" s="268"/>
    </row>
    <row r="14" spans="2:12">
      <c r="B14" s="273" t="s">
        <v>48</v>
      </c>
      <c r="C14" s="45" t="s">
        <v>43</v>
      </c>
      <c r="D14" s="45"/>
      <c r="E14" s="46">
        <v>250</v>
      </c>
      <c r="F14" s="47" t="s">
        <v>2</v>
      </c>
      <c r="G14" s="48" t="s">
        <v>6</v>
      </c>
      <c r="H14" s="49">
        <v>102</v>
      </c>
      <c r="I14" s="27"/>
    </row>
    <row r="15" spans="2:12">
      <c r="B15" s="274"/>
      <c r="C15" s="20" t="s">
        <v>0</v>
      </c>
      <c r="D15" s="20"/>
      <c r="E15" s="21">
        <v>75</v>
      </c>
      <c r="F15" s="22" t="s">
        <v>2</v>
      </c>
      <c r="G15" s="23" t="s">
        <v>44</v>
      </c>
      <c r="H15" s="24">
        <v>25</v>
      </c>
    </row>
    <row r="16" spans="2:12">
      <c r="B16" s="274"/>
      <c r="C16" s="25" t="s">
        <v>1</v>
      </c>
      <c r="D16" s="20"/>
      <c r="E16" s="21">
        <v>250</v>
      </c>
      <c r="F16" s="22" t="s">
        <v>2</v>
      </c>
      <c r="G16" s="23" t="s">
        <v>6</v>
      </c>
      <c r="H16" s="28">
        <v>102</v>
      </c>
    </row>
    <row r="17" spans="2:8">
      <c r="B17" s="274"/>
      <c r="C17" s="20" t="s">
        <v>46</v>
      </c>
      <c r="D17" s="20"/>
      <c r="E17" s="21">
        <v>50</v>
      </c>
      <c r="F17" s="29"/>
      <c r="G17" s="23" t="s">
        <v>44</v>
      </c>
      <c r="H17" s="28">
        <v>0</v>
      </c>
    </row>
    <row r="18" spans="2:8" ht="17" thickBot="1">
      <c r="B18" s="275"/>
      <c r="C18" s="26" t="s">
        <v>14</v>
      </c>
      <c r="D18" s="26"/>
      <c r="E18" s="31">
        <v>0.1</v>
      </c>
      <c r="F18" s="30"/>
      <c r="G18" s="269" t="s">
        <v>62</v>
      </c>
      <c r="H18" s="270"/>
    </row>
    <row r="19" spans="2:8" ht="17" thickTop="1"/>
  </sheetData>
  <mergeCells count="5">
    <mergeCell ref="G13:H13"/>
    <mergeCell ref="G18:H18"/>
    <mergeCell ref="B4:B13"/>
    <mergeCell ref="B14:B18"/>
    <mergeCell ref="C4:C5"/>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E09D8-688B-1046-853E-90F16A5DD336}">
  <sheetPr>
    <pageSetUpPr fitToPage="1"/>
  </sheetPr>
  <dimension ref="B2:T42"/>
  <sheetViews>
    <sheetView topLeftCell="A2" workbookViewId="0">
      <selection activeCell="G47" sqref="G47"/>
    </sheetView>
  </sheetViews>
  <sheetFormatPr baseColWidth="10" defaultRowHeight="16"/>
  <cols>
    <col min="2" max="2" width="2.33203125" customWidth="1"/>
    <col min="3" max="3" width="18.6640625" bestFit="1" customWidth="1"/>
    <col min="4" max="4" width="7.6640625" style="2" bestFit="1" customWidth="1"/>
    <col min="5" max="5" width="1.83203125" bestFit="1" customWidth="1"/>
    <col min="6" max="6" width="6.33203125" bestFit="1" customWidth="1"/>
    <col min="7" max="7" width="36.5" bestFit="1" customWidth="1"/>
    <col min="8" max="8" width="13" bestFit="1" customWidth="1"/>
    <col min="9" max="9" width="1" customWidth="1"/>
    <col min="10" max="10" width="9.6640625" bestFit="1" customWidth="1"/>
    <col min="11" max="11" width="10.83203125" style="2"/>
    <col min="12" max="12" width="42.83203125" bestFit="1" customWidth="1"/>
  </cols>
  <sheetData>
    <row r="2" spans="2:20" ht="103" customHeight="1">
      <c r="B2" s="278" t="s">
        <v>76</v>
      </c>
      <c r="C2" s="279"/>
      <c r="D2" s="279"/>
      <c r="E2" s="279"/>
      <c r="F2" s="279"/>
      <c r="G2" s="279"/>
      <c r="H2" s="279"/>
      <c r="I2" s="279"/>
      <c r="J2" s="279"/>
    </row>
    <row r="3" spans="2:20" hidden="1">
      <c r="C3" s="3"/>
      <c r="D3" s="3"/>
      <c r="E3" s="3"/>
      <c r="F3" s="3"/>
    </row>
    <row r="4" spans="2:20">
      <c r="B4" s="5"/>
      <c r="C4" s="39"/>
      <c r="D4" s="104" t="s">
        <v>3</v>
      </c>
      <c r="E4" s="105"/>
      <c r="F4" s="105" t="s">
        <v>4</v>
      </c>
      <c r="G4" s="105" t="s">
        <v>16</v>
      </c>
      <c r="H4" s="105" t="s">
        <v>33</v>
      </c>
      <c r="I4" s="105"/>
      <c r="J4" s="105" t="s">
        <v>5</v>
      </c>
      <c r="K4" s="102" t="s">
        <v>65</v>
      </c>
    </row>
    <row r="5" spans="2:20">
      <c r="B5" s="280" t="s">
        <v>7</v>
      </c>
      <c r="C5" s="280"/>
      <c r="D5" s="280"/>
      <c r="E5" s="280"/>
      <c r="F5" s="280"/>
      <c r="G5" s="280"/>
      <c r="H5" s="280"/>
      <c r="I5" s="280"/>
      <c r="J5" s="280"/>
      <c r="L5" s="95" t="s">
        <v>7</v>
      </c>
      <c r="M5" s="91"/>
      <c r="N5" s="94">
        <f>J8</f>
        <v>7500</v>
      </c>
      <c r="O5" s="91"/>
      <c r="P5" s="91"/>
      <c r="Q5" s="91"/>
      <c r="R5" s="91"/>
      <c r="S5" s="91"/>
      <c r="T5" s="91"/>
    </row>
    <row r="6" spans="2:20">
      <c r="B6" s="78"/>
      <c r="C6" s="88" t="s">
        <v>10</v>
      </c>
      <c r="D6" s="69">
        <f>RATES!E10</f>
        <v>750</v>
      </c>
      <c r="E6" s="68" t="s">
        <v>2</v>
      </c>
      <c r="F6" s="70" t="s">
        <v>6</v>
      </c>
      <c r="G6" s="85" t="s">
        <v>34</v>
      </c>
      <c r="H6" s="71">
        <v>4</v>
      </c>
      <c r="I6" s="68"/>
      <c r="J6" s="74">
        <f>D6*H6</f>
        <v>3000</v>
      </c>
      <c r="L6" s="95" t="s">
        <v>9</v>
      </c>
      <c r="M6" s="91"/>
      <c r="N6" s="94">
        <f>J18</f>
        <v>13250</v>
      </c>
      <c r="O6" s="91"/>
      <c r="P6" s="91"/>
      <c r="Q6" s="91"/>
      <c r="R6" s="91"/>
      <c r="S6" s="91"/>
      <c r="T6" s="91"/>
    </row>
    <row r="7" spans="2:20">
      <c r="B7" s="79"/>
      <c r="C7" s="90" t="s">
        <v>28</v>
      </c>
      <c r="D7" s="72"/>
      <c r="E7" s="6"/>
      <c r="F7" s="73"/>
      <c r="G7" s="86" t="s">
        <v>72</v>
      </c>
      <c r="H7" s="14"/>
      <c r="I7" s="6"/>
      <c r="J7" s="80">
        <v>4500</v>
      </c>
      <c r="L7" s="95" t="s">
        <v>23</v>
      </c>
      <c r="M7" s="91"/>
      <c r="N7" s="94">
        <f>J26</f>
        <v>32200</v>
      </c>
      <c r="O7" s="91"/>
      <c r="P7" s="91"/>
      <c r="Q7" s="91"/>
      <c r="R7" s="91"/>
      <c r="S7" s="91"/>
      <c r="T7" s="91"/>
    </row>
    <row r="8" spans="2:20">
      <c r="B8" s="7"/>
      <c r="C8" s="5"/>
      <c r="D8" s="67"/>
      <c r="E8" s="39"/>
      <c r="F8" s="39"/>
      <c r="G8" s="5"/>
      <c r="H8" s="37" t="s">
        <v>51</v>
      </c>
      <c r="I8" s="5"/>
      <c r="J8" s="64">
        <f>SUM(J6:J7)</f>
        <v>7500</v>
      </c>
      <c r="L8" s="95" t="s">
        <v>31</v>
      </c>
      <c r="M8" s="91"/>
      <c r="N8" s="101">
        <f>J31</f>
        <v>8720</v>
      </c>
      <c r="O8" s="91"/>
      <c r="P8" s="91"/>
      <c r="Q8" s="91"/>
      <c r="R8" s="91"/>
      <c r="S8" s="91"/>
      <c r="T8" s="91"/>
    </row>
    <row r="9" spans="2:20">
      <c r="B9" s="281" t="s">
        <v>9</v>
      </c>
      <c r="C9" s="281"/>
      <c r="D9" s="281"/>
      <c r="E9" s="281"/>
      <c r="F9" s="281"/>
      <c r="G9" s="281"/>
      <c r="H9" s="281"/>
      <c r="I9" s="281"/>
      <c r="J9" s="281"/>
      <c r="M9" s="99" t="s">
        <v>63</v>
      </c>
      <c r="N9" s="93">
        <f>SUM(N5:N8)</f>
        <v>61670</v>
      </c>
    </row>
    <row r="10" spans="2:20">
      <c r="B10" s="68"/>
      <c r="C10" s="88" t="s">
        <v>10</v>
      </c>
      <c r="D10" s="69">
        <f>RATES!E11</f>
        <v>200</v>
      </c>
      <c r="E10" s="68" t="s">
        <v>2</v>
      </c>
      <c r="F10" s="70" t="s">
        <v>6</v>
      </c>
      <c r="G10" s="85" t="s">
        <v>73</v>
      </c>
      <c r="H10" s="71">
        <v>12</v>
      </c>
      <c r="I10" s="68"/>
      <c r="J10" s="74">
        <f>D10*H10</f>
        <v>2400</v>
      </c>
    </row>
    <row r="11" spans="2:20">
      <c r="B11" s="39"/>
      <c r="C11" s="89" t="s">
        <v>12</v>
      </c>
      <c r="D11" s="65"/>
      <c r="E11" s="39"/>
      <c r="F11" s="66"/>
      <c r="G11" s="84" t="s">
        <v>58</v>
      </c>
      <c r="H11" s="41"/>
      <c r="I11" s="39"/>
      <c r="J11" s="75">
        <f t="shared" ref="J11:J25" si="0">D11*H11</f>
        <v>0</v>
      </c>
      <c r="M11" s="97" t="s">
        <v>24</v>
      </c>
      <c r="N11" s="92">
        <f>J35</f>
        <v>12334</v>
      </c>
    </row>
    <row r="12" spans="2:20">
      <c r="B12" s="39"/>
      <c r="C12" s="89" t="s">
        <v>11</v>
      </c>
      <c r="D12" s="65">
        <v>1550</v>
      </c>
      <c r="E12" s="39" t="s">
        <v>2</v>
      </c>
      <c r="F12" s="66" t="s">
        <v>41</v>
      </c>
      <c r="G12" s="84" t="s">
        <v>57</v>
      </c>
      <c r="H12" s="41">
        <v>3</v>
      </c>
      <c r="I12" s="39"/>
      <c r="J12" s="76">
        <f>D12*H12</f>
        <v>4650</v>
      </c>
      <c r="M12" s="97" t="s">
        <v>15</v>
      </c>
      <c r="N12" s="92">
        <f>J39</f>
        <v>1556</v>
      </c>
    </row>
    <row r="13" spans="2:20">
      <c r="B13" s="39"/>
      <c r="C13" s="89" t="s">
        <v>18</v>
      </c>
      <c r="D13" s="65">
        <v>200</v>
      </c>
      <c r="E13" s="39" t="s">
        <v>2</v>
      </c>
      <c r="F13" s="66" t="s">
        <v>40</v>
      </c>
      <c r="G13" s="84" t="s">
        <v>70</v>
      </c>
      <c r="H13" s="41">
        <v>18</v>
      </c>
      <c r="I13" s="39"/>
      <c r="J13" s="76">
        <f t="shared" si="0"/>
        <v>3600</v>
      </c>
      <c r="M13" s="97" t="s">
        <v>32</v>
      </c>
      <c r="N13" s="100">
        <f>J40</f>
        <v>2178.4</v>
      </c>
    </row>
    <row r="14" spans="2:20">
      <c r="B14" s="39"/>
      <c r="C14" s="89" t="s">
        <v>19</v>
      </c>
      <c r="D14" s="65">
        <f>RATES!E12</f>
        <v>100</v>
      </c>
      <c r="E14" s="39" t="s">
        <v>2</v>
      </c>
      <c r="F14" s="66" t="s">
        <v>6</v>
      </c>
      <c r="G14" s="84" t="s">
        <v>56</v>
      </c>
      <c r="H14" s="41">
        <v>10</v>
      </c>
      <c r="I14" s="39"/>
      <c r="J14" s="76">
        <f t="shared" si="0"/>
        <v>1000</v>
      </c>
      <c r="M14" s="98" t="s">
        <v>64</v>
      </c>
      <c r="N14" s="96">
        <f>SUM(N9:N13)</f>
        <v>77738.399999999994</v>
      </c>
    </row>
    <row r="15" spans="2:20">
      <c r="B15" s="39"/>
      <c r="C15" s="89" t="s">
        <v>17</v>
      </c>
      <c r="D15" s="65">
        <v>25</v>
      </c>
      <c r="E15" s="39" t="s">
        <v>2</v>
      </c>
      <c r="F15" s="66" t="s">
        <v>6</v>
      </c>
      <c r="G15" s="84" t="s">
        <v>52</v>
      </c>
      <c r="H15" s="41">
        <v>10</v>
      </c>
      <c r="I15" s="39"/>
      <c r="J15" s="76">
        <f t="shared" si="0"/>
        <v>250</v>
      </c>
    </row>
    <row r="16" spans="2:20">
      <c r="B16" s="39"/>
      <c r="C16" s="89" t="s">
        <v>39</v>
      </c>
      <c r="D16" s="65">
        <v>25</v>
      </c>
      <c r="E16" s="39" t="s">
        <v>2</v>
      </c>
      <c r="F16" s="66" t="s">
        <v>6</v>
      </c>
      <c r="G16" s="84" t="s">
        <v>53</v>
      </c>
      <c r="H16" s="41">
        <v>4</v>
      </c>
      <c r="I16" s="39"/>
      <c r="J16" s="76">
        <f t="shared" si="0"/>
        <v>100</v>
      </c>
      <c r="M16" s="97" t="s">
        <v>66</v>
      </c>
      <c r="N16" s="2">
        <v>74950</v>
      </c>
    </row>
    <row r="17" spans="2:15">
      <c r="B17" s="6"/>
      <c r="C17" s="90" t="s">
        <v>55</v>
      </c>
      <c r="D17" s="72">
        <v>250</v>
      </c>
      <c r="E17" s="6" t="s">
        <v>2</v>
      </c>
      <c r="F17" s="73" t="s">
        <v>6</v>
      </c>
      <c r="G17" s="86" t="s">
        <v>54</v>
      </c>
      <c r="H17" s="14">
        <v>5</v>
      </c>
      <c r="I17" s="6"/>
      <c r="J17" s="77">
        <f t="shared" si="0"/>
        <v>1250</v>
      </c>
      <c r="M17" s="97" t="s">
        <v>67</v>
      </c>
      <c r="N17" s="92">
        <v>37440</v>
      </c>
      <c r="O17" s="103">
        <f>N17/N9</f>
        <v>0.60710231879357868</v>
      </c>
    </row>
    <row r="18" spans="2:15">
      <c r="B18" s="282" t="s">
        <v>51</v>
      </c>
      <c r="C18" s="282"/>
      <c r="D18" s="282"/>
      <c r="E18" s="282"/>
      <c r="F18" s="282"/>
      <c r="G18" s="282"/>
      <c r="H18" s="282"/>
      <c r="I18" s="5"/>
      <c r="J18" s="64">
        <f>SUM(J10:J17)</f>
        <v>13250</v>
      </c>
      <c r="M18" s="97" t="s">
        <v>68</v>
      </c>
      <c r="N18" s="2">
        <v>62850</v>
      </c>
    </row>
    <row r="19" spans="2:15">
      <c r="B19" s="281" t="s">
        <v>23</v>
      </c>
      <c r="C19" s="281"/>
      <c r="D19" s="281"/>
      <c r="E19" s="281"/>
      <c r="F19" s="281"/>
      <c r="G19" s="281"/>
      <c r="H19" s="281"/>
      <c r="I19" s="281"/>
      <c r="J19" s="281"/>
    </row>
    <row r="20" spans="2:15">
      <c r="B20" s="68"/>
      <c r="C20" s="88" t="s">
        <v>69</v>
      </c>
      <c r="D20" s="69">
        <f>RATES!E4</f>
        <v>1000</v>
      </c>
      <c r="E20" s="68" t="s">
        <v>2</v>
      </c>
      <c r="F20" s="70" t="s">
        <v>6</v>
      </c>
      <c r="G20" s="85" t="s">
        <v>74</v>
      </c>
      <c r="H20" s="71">
        <v>15</v>
      </c>
      <c r="I20" s="68"/>
      <c r="J20" s="74">
        <f t="shared" si="0"/>
        <v>15000</v>
      </c>
    </row>
    <row r="21" spans="2:15">
      <c r="B21" s="39"/>
      <c r="C21" s="89" t="s">
        <v>0</v>
      </c>
      <c r="D21" s="65">
        <f>RATES!E6</f>
        <v>400</v>
      </c>
      <c r="E21" s="39" t="s">
        <v>2</v>
      </c>
      <c r="F21" s="66" t="s">
        <v>6</v>
      </c>
      <c r="G21" s="84" t="s">
        <v>35</v>
      </c>
      <c r="H21" s="41">
        <v>5</v>
      </c>
      <c r="I21" s="39"/>
      <c r="J21" s="75">
        <f t="shared" si="0"/>
        <v>2000</v>
      </c>
    </row>
    <row r="22" spans="2:15">
      <c r="B22" s="39"/>
      <c r="C22" s="89" t="s">
        <v>1</v>
      </c>
      <c r="D22" s="65">
        <f>RATES!E7</f>
        <v>400</v>
      </c>
      <c r="E22" s="39" t="s">
        <v>2</v>
      </c>
      <c r="F22" s="66" t="s">
        <v>6</v>
      </c>
      <c r="G22" s="84" t="s">
        <v>36</v>
      </c>
      <c r="H22" s="41">
        <v>0</v>
      </c>
      <c r="I22" s="39"/>
      <c r="J22" s="75">
        <f t="shared" si="0"/>
        <v>0</v>
      </c>
    </row>
    <row r="23" spans="2:15">
      <c r="B23" s="39"/>
      <c r="C23" s="89" t="s">
        <v>22</v>
      </c>
      <c r="D23" s="65">
        <f>RATES!E9</f>
        <v>75</v>
      </c>
      <c r="E23" s="39" t="s">
        <v>2</v>
      </c>
      <c r="F23" s="66" t="s">
        <v>8</v>
      </c>
      <c r="G23" s="84"/>
      <c r="H23" s="41">
        <v>0</v>
      </c>
      <c r="I23" s="39"/>
      <c r="J23" s="75">
        <f t="shared" si="0"/>
        <v>0</v>
      </c>
    </row>
    <row r="24" spans="2:15">
      <c r="B24" s="39"/>
      <c r="C24" s="89" t="s">
        <v>20</v>
      </c>
      <c r="D24" s="65">
        <v>1520</v>
      </c>
      <c r="E24" s="39" t="s">
        <v>2</v>
      </c>
      <c r="F24" s="66" t="s">
        <v>8</v>
      </c>
      <c r="G24" s="84" t="s">
        <v>38</v>
      </c>
      <c r="H24" s="41">
        <v>10</v>
      </c>
      <c r="I24" s="39"/>
      <c r="J24" s="76">
        <f t="shared" si="0"/>
        <v>15200</v>
      </c>
    </row>
    <row r="25" spans="2:15">
      <c r="B25" s="6"/>
      <c r="C25" s="90" t="s">
        <v>21</v>
      </c>
      <c r="D25" s="72">
        <v>0</v>
      </c>
      <c r="E25" s="6" t="s">
        <v>2</v>
      </c>
      <c r="F25" s="73" t="s">
        <v>8</v>
      </c>
      <c r="G25" s="86" t="s">
        <v>37</v>
      </c>
      <c r="H25" s="14">
        <v>15</v>
      </c>
      <c r="I25" s="6"/>
      <c r="J25" s="77">
        <f t="shared" si="0"/>
        <v>0</v>
      </c>
    </row>
    <row r="26" spans="2:15">
      <c r="B26" s="5"/>
      <c r="C26" s="10"/>
      <c r="D26" s="9"/>
      <c r="E26" s="5"/>
      <c r="F26" s="5"/>
      <c r="G26" s="5"/>
      <c r="H26" s="37" t="s">
        <v>51</v>
      </c>
      <c r="I26" s="5"/>
      <c r="J26" s="64">
        <f>SUM(J20:J25)</f>
        <v>32200</v>
      </c>
    </row>
    <row r="27" spans="2:15">
      <c r="B27" s="281" t="s">
        <v>31</v>
      </c>
      <c r="C27" s="281"/>
      <c r="D27" s="281"/>
      <c r="E27" s="281"/>
      <c r="F27" s="281"/>
      <c r="G27" s="281"/>
      <c r="H27" s="281"/>
      <c r="I27" s="281"/>
      <c r="J27" s="281"/>
    </row>
    <row r="28" spans="2:15">
      <c r="B28" s="78"/>
      <c r="C28" s="88" t="s">
        <v>0</v>
      </c>
      <c r="D28" s="69">
        <f>RATES!E15</f>
        <v>75</v>
      </c>
      <c r="E28" s="68" t="s">
        <v>2</v>
      </c>
      <c r="F28" s="70" t="s">
        <v>8</v>
      </c>
      <c r="G28" s="68"/>
      <c r="H28" s="71">
        <v>40</v>
      </c>
      <c r="I28" s="68"/>
      <c r="J28" s="74">
        <f t="shared" ref="J28" si="1">D28*H28</f>
        <v>3000</v>
      </c>
    </row>
    <row r="29" spans="2:15">
      <c r="B29" s="81"/>
      <c r="C29" s="89" t="s">
        <v>27</v>
      </c>
      <c r="D29" s="65">
        <v>25</v>
      </c>
      <c r="E29" s="39" t="s">
        <v>2</v>
      </c>
      <c r="F29" s="66" t="s">
        <v>8</v>
      </c>
      <c r="G29" s="39"/>
      <c r="H29" s="41">
        <v>100</v>
      </c>
      <c r="I29" s="39"/>
      <c r="J29" s="75">
        <f>D29*H29</f>
        <v>2500</v>
      </c>
      <c r="N29" s="62"/>
    </row>
    <row r="30" spans="2:15">
      <c r="B30" s="79"/>
      <c r="C30" s="90" t="s">
        <v>14</v>
      </c>
      <c r="D30" s="82">
        <v>0.1</v>
      </c>
      <c r="E30" s="6"/>
      <c r="F30" s="73"/>
      <c r="G30" s="86" t="s">
        <v>30</v>
      </c>
      <c r="H30" s="14"/>
      <c r="I30" s="6"/>
      <c r="J30" s="83">
        <f>(J26)*RATES!E18</f>
        <v>3220</v>
      </c>
    </row>
    <row r="31" spans="2:15">
      <c r="B31" s="7"/>
      <c r="C31" s="38"/>
      <c r="D31" s="40"/>
      <c r="E31" s="39"/>
      <c r="F31" s="39"/>
      <c r="G31" s="39"/>
      <c r="H31" s="42" t="s">
        <v>51</v>
      </c>
      <c r="I31" s="39"/>
      <c r="J31" s="64">
        <f>SUM(J28:J30)</f>
        <v>8720</v>
      </c>
    </row>
    <row r="32" spans="2:15">
      <c r="B32" s="7"/>
      <c r="C32" s="38"/>
      <c r="D32" s="40"/>
      <c r="E32" s="39"/>
      <c r="F32" s="39"/>
      <c r="G32" s="39"/>
      <c r="H32" s="41"/>
      <c r="I32" s="39"/>
      <c r="J32" s="12"/>
    </row>
    <row r="33" spans="2:10">
      <c r="B33" s="5"/>
      <c r="D33" s="8"/>
      <c r="E33" s="5"/>
      <c r="F33" s="5"/>
      <c r="G33" s="5"/>
      <c r="H33" s="11" t="s">
        <v>25</v>
      </c>
      <c r="I33" s="5"/>
      <c r="J33" s="43">
        <f>J31+J26+J18+J8</f>
        <v>61670</v>
      </c>
    </row>
    <row r="34" spans="2:10">
      <c r="B34" s="5"/>
      <c r="D34" s="8"/>
      <c r="E34" s="5"/>
      <c r="F34" s="5"/>
      <c r="G34" s="5"/>
      <c r="H34" s="11"/>
      <c r="I34" s="5"/>
      <c r="J34" s="44"/>
    </row>
    <row r="35" spans="2:10">
      <c r="B35" s="5"/>
      <c r="C35" s="58" t="s">
        <v>24</v>
      </c>
      <c r="D35" s="60">
        <f>RATES!E13</f>
        <v>0.2</v>
      </c>
      <c r="E35" s="59"/>
      <c r="F35" s="59"/>
      <c r="G35" s="87" t="s">
        <v>29</v>
      </c>
      <c r="H35" s="59"/>
      <c r="I35" s="59"/>
      <c r="J35" s="61">
        <f>J33*0.2</f>
        <v>12334</v>
      </c>
    </row>
    <row r="36" spans="2:10">
      <c r="B36" s="5"/>
      <c r="C36" s="10"/>
      <c r="D36" s="13"/>
      <c r="E36" s="5"/>
      <c r="F36" s="5"/>
      <c r="G36" s="5"/>
      <c r="H36" s="5"/>
      <c r="I36" s="5"/>
      <c r="J36" s="12"/>
    </row>
    <row r="37" spans="2:10">
      <c r="B37" s="5"/>
      <c r="D37" s="8"/>
      <c r="E37" s="5"/>
      <c r="F37" s="5"/>
      <c r="G37" s="5"/>
      <c r="H37" s="52" t="s">
        <v>59</v>
      </c>
      <c r="J37" s="54">
        <f>J33+J35</f>
        <v>74004</v>
      </c>
    </row>
    <row r="38" spans="2:10">
      <c r="B38" s="5"/>
      <c r="D38" s="8"/>
      <c r="E38" s="5"/>
      <c r="F38" s="5"/>
      <c r="G38" s="5"/>
      <c r="H38" s="52"/>
      <c r="J38" s="55"/>
    </row>
    <row r="39" spans="2:10">
      <c r="B39" s="5"/>
      <c r="D39" s="8"/>
      <c r="E39" s="5"/>
      <c r="F39" s="5"/>
      <c r="G39" s="5"/>
      <c r="H39" s="11" t="s">
        <v>15</v>
      </c>
      <c r="I39" s="63"/>
      <c r="J39" s="64">
        <f>(J$23+J$22+J$21+J$20+J$10+J$31+J$6)*0.05</f>
        <v>1556</v>
      </c>
    </row>
    <row r="40" spans="2:10">
      <c r="B40" s="5"/>
      <c r="H40" s="11" t="s">
        <v>32</v>
      </c>
      <c r="I40" s="63"/>
      <c r="J40" s="64">
        <f>(J$23+J$22+J$21+J$20+J$10+J$31+J$6)*0.07</f>
        <v>2178.4</v>
      </c>
    </row>
    <row r="41" spans="2:10">
      <c r="B41" s="5"/>
      <c r="H41" s="53"/>
      <c r="I41" s="5"/>
      <c r="J41" s="12"/>
    </row>
    <row r="42" spans="2:10">
      <c r="B42" s="5"/>
      <c r="D42" s="8"/>
      <c r="E42" s="5"/>
      <c r="F42" s="5"/>
      <c r="G42" s="5"/>
      <c r="H42" s="56" t="s">
        <v>26</v>
      </c>
      <c r="I42" s="5"/>
      <c r="J42" s="57">
        <f>SUM(J37:J40)</f>
        <v>77738.399999999994</v>
      </c>
    </row>
  </sheetData>
  <mergeCells count="6">
    <mergeCell ref="B2:J2"/>
    <mergeCell ref="B5:J5"/>
    <mergeCell ref="B9:J9"/>
    <mergeCell ref="B19:J19"/>
    <mergeCell ref="B27:J27"/>
    <mergeCell ref="B18:H18"/>
  </mergeCells>
  <pageMargins left="0.7" right="0.7" top="0.75" bottom="0.75" header="0.3" footer="0.3"/>
  <pageSetup scale="81"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EDBF7-947A-4E42-9D1E-F00D05CDBDD3}">
  <dimension ref="A1:V79"/>
  <sheetViews>
    <sheetView tabSelected="1" topLeftCell="F50" workbookViewId="0">
      <selection activeCell="P66" sqref="P66"/>
    </sheetView>
  </sheetViews>
  <sheetFormatPr baseColWidth="10" defaultRowHeight="16"/>
  <cols>
    <col min="1" max="1" width="5" customWidth="1"/>
    <col min="3" max="3" width="28" customWidth="1"/>
    <col min="4" max="4" width="50.5" customWidth="1"/>
    <col min="9" max="9" width="14.83203125" bestFit="1" customWidth="1"/>
    <col min="10" max="10" width="14.83203125" style="108" customWidth="1"/>
    <col min="11" max="11" width="14.83203125" bestFit="1" customWidth="1"/>
    <col min="12" max="12" width="13.5" bestFit="1" customWidth="1"/>
    <col min="13" max="13" width="15.1640625" customWidth="1"/>
    <col min="14" max="14" width="11.5" customWidth="1"/>
    <col min="15" max="15" width="12.1640625" bestFit="1" customWidth="1"/>
    <col min="16" max="17" width="12.6640625" customWidth="1"/>
    <col min="18" max="19" width="10.83203125" bestFit="1" customWidth="1"/>
    <col min="20" max="20" width="13" bestFit="1" customWidth="1"/>
    <col min="21" max="21" width="11.5" bestFit="1" customWidth="1"/>
  </cols>
  <sheetData>
    <row r="1" spans="1:9">
      <c r="A1" t="s">
        <v>278</v>
      </c>
    </row>
    <row r="5" spans="1:9" ht="16" customHeight="1">
      <c r="B5" s="358" t="s">
        <v>279</v>
      </c>
      <c r="C5" s="358"/>
      <c r="D5" s="358"/>
      <c r="E5" s="358"/>
      <c r="F5" s="358"/>
      <c r="G5" s="358"/>
      <c r="H5" s="360"/>
    </row>
    <row r="6" spans="1:9" ht="16" customHeight="1">
      <c r="B6" s="358"/>
      <c r="C6" s="358"/>
      <c r="D6" s="358"/>
      <c r="E6" s="358"/>
      <c r="F6" s="358"/>
      <c r="G6" s="358"/>
      <c r="H6" s="360"/>
    </row>
    <row r="7" spans="1:9" s="372" customFormat="1" ht="46" customHeight="1">
      <c r="B7" s="359" t="s">
        <v>324</v>
      </c>
      <c r="C7" s="359"/>
      <c r="D7" s="359"/>
      <c r="E7" s="359"/>
      <c r="F7" s="359"/>
      <c r="G7" s="359"/>
      <c r="H7" s="366"/>
    </row>
    <row r="8" spans="1:9">
      <c r="B8" s="329"/>
      <c r="C8" s="329"/>
      <c r="D8" s="329"/>
      <c r="E8" s="329"/>
      <c r="F8" s="329"/>
      <c r="G8" s="329"/>
      <c r="H8" s="320"/>
      <c r="I8" s="347"/>
    </row>
    <row r="9" spans="1:9">
      <c r="B9" s="350" t="s">
        <v>10</v>
      </c>
      <c r="C9" s="350"/>
      <c r="D9" s="333" t="s">
        <v>287</v>
      </c>
      <c r="E9" s="333"/>
      <c r="F9" s="330">
        <v>2800</v>
      </c>
      <c r="G9" s="330"/>
      <c r="H9" s="322"/>
      <c r="I9" s="347"/>
    </row>
    <row r="10" spans="1:9">
      <c r="B10" s="350"/>
      <c r="C10" s="350"/>
      <c r="D10" s="333" t="s">
        <v>288</v>
      </c>
      <c r="E10" s="333"/>
      <c r="F10" s="330">
        <v>2800</v>
      </c>
      <c r="G10" s="330"/>
      <c r="H10" s="322"/>
      <c r="I10" s="347"/>
    </row>
    <row r="11" spans="1:9">
      <c r="B11" s="350"/>
      <c r="C11" s="350"/>
      <c r="D11" s="333" t="s">
        <v>289</v>
      </c>
      <c r="E11" s="333"/>
      <c r="F11" s="330">
        <v>2800</v>
      </c>
      <c r="G11" s="330"/>
      <c r="H11" s="322"/>
      <c r="I11" s="347"/>
    </row>
    <row r="12" spans="1:9">
      <c r="B12" s="329"/>
      <c r="C12" s="329"/>
      <c r="D12" s="329"/>
      <c r="E12" s="329"/>
      <c r="F12" s="357"/>
      <c r="G12" s="357"/>
      <c r="H12" s="367"/>
      <c r="I12" s="347"/>
    </row>
    <row r="13" spans="1:9">
      <c r="B13" s="320"/>
      <c r="C13" s="320"/>
      <c r="D13" s="320"/>
      <c r="E13" s="320"/>
      <c r="F13" s="367"/>
      <c r="G13" s="367"/>
      <c r="H13" s="367"/>
      <c r="I13" s="1"/>
    </row>
    <row r="14" spans="1:9" ht="17" customHeight="1">
      <c r="B14" s="343" t="s">
        <v>309</v>
      </c>
      <c r="C14" s="343"/>
      <c r="D14" s="336" t="s">
        <v>280</v>
      </c>
      <c r="E14" s="336"/>
      <c r="F14" s="330">
        <v>2500</v>
      </c>
      <c r="G14" s="330"/>
      <c r="H14" s="322"/>
    </row>
    <row r="15" spans="1:9" ht="17" customHeight="1">
      <c r="B15" s="343"/>
      <c r="C15" s="343"/>
      <c r="D15" s="323"/>
      <c r="E15" s="323"/>
      <c r="F15" s="322"/>
      <c r="G15" s="322"/>
      <c r="H15" s="322"/>
    </row>
    <row r="16" spans="1:9" s="372" customFormat="1" ht="17" customHeight="1">
      <c r="B16" s="343"/>
      <c r="C16" s="343"/>
      <c r="D16" s="346" t="s">
        <v>281</v>
      </c>
      <c r="E16" s="346"/>
      <c r="F16" s="373">
        <v>5000</v>
      </c>
      <c r="G16" s="373"/>
      <c r="H16" s="374"/>
    </row>
    <row r="17" spans="2:8" ht="17" customHeight="1">
      <c r="B17" s="342"/>
      <c r="C17" s="342"/>
      <c r="D17" s="345"/>
      <c r="E17" s="345"/>
      <c r="F17" s="356"/>
      <c r="G17" s="356"/>
      <c r="H17" s="348"/>
    </row>
    <row r="18" spans="2:8" ht="17" customHeight="1">
      <c r="B18" s="331" t="s">
        <v>282</v>
      </c>
      <c r="C18" s="331"/>
      <c r="D18" s="336" t="s">
        <v>283</v>
      </c>
      <c r="E18" s="336"/>
      <c r="F18" s="330">
        <v>6300</v>
      </c>
      <c r="G18" s="330"/>
      <c r="H18" s="322"/>
    </row>
    <row r="19" spans="2:8" ht="17" customHeight="1">
      <c r="B19" s="331"/>
      <c r="C19" s="331"/>
      <c r="D19" s="336" t="s">
        <v>284</v>
      </c>
      <c r="E19" s="336"/>
      <c r="F19" s="330">
        <v>6000</v>
      </c>
      <c r="G19" s="330"/>
      <c r="H19" s="322"/>
    </row>
    <row r="20" spans="2:8" ht="17" customHeight="1">
      <c r="B20" s="331"/>
      <c r="C20" s="331"/>
      <c r="D20" s="336" t="s">
        <v>285</v>
      </c>
      <c r="E20" s="336"/>
      <c r="F20" s="330">
        <v>12000</v>
      </c>
      <c r="G20" s="330"/>
      <c r="H20" s="322"/>
    </row>
    <row r="21" spans="2:8" ht="17" customHeight="1">
      <c r="B21" s="331"/>
      <c r="C21" s="331"/>
      <c r="D21" s="336" t="s">
        <v>286</v>
      </c>
      <c r="E21" s="336"/>
      <c r="F21" s="330">
        <v>1200</v>
      </c>
      <c r="G21" s="330"/>
      <c r="H21" s="322"/>
    </row>
    <row r="22" spans="2:8" ht="17" customHeight="1">
      <c r="B22" s="342"/>
      <c r="C22" s="342"/>
      <c r="D22" s="345"/>
      <c r="E22" s="345"/>
      <c r="F22" s="356"/>
      <c r="G22" s="356"/>
      <c r="H22" s="348"/>
    </row>
    <row r="23" spans="2:8" ht="17" customHeight="1">
      <c r="B23" s="353" t="s">
        <v>314</v>
      </c>
      <c r="C23" s="353"/>
      <c r="D23" s="354" t="s">
        <v>315</v>
      </c>
      <c r="E23" s="354"/>
      <c r="F23" s="330">
        <v>10000</v>
      </c>
      <c r="G23" s="330"/>
      <c r="H23" s="322"/>
    </row>
    <row r="24" spans="2:8" ht="17" customHeight="1">
      <c r="B24" s="353"/>
      <c r="C24" s="353"/>
      <c r="D24" s="354" t="s">
        <v>316</v>
      </c>
      <c r="E24" s="354"/>
      <c r="F24" s="330">
        <v>7500</v>
      </c>
      <c r="G24" s="330"/>
      <c r="H24" s="322"/>
    </row>
    <row r="25" spans="2:8">
      <c r="B25" s="342"/>
      <c r="C25" s="342"/>
      <c r="D25" s="334" t="s">
        <v>290</v>
      </c>
      <c r="E25" s="334"/>
      <c r="F25" s="362">
        <f>SUM(F9:G24)</f>
        <v>58900</v>
      </c>
      <c r="G25" s="362"/>
      <c r="H25" s="368"/>
    </row>
    <row r="26" spans="2:8">
      <c r="B26" s="342"/>
      <c r="C26" s="342"/>
      <c r="D26" s="342"/>
      <c r="E26" s="342"/>
      <c r="F26" s="342"/>
      <c r="G26" s="342"/>
      <c r="H26" s="341"/>
    </row>
    <row r="27" spans="2:8">
      <c r="B27" s="342"/>
      <c r="C27" s="342"/>
      <c r="D27" s="342"/>
      <c r="E27" s="342"/>
      <c r="F27" s="342"/>
      <c r="G27" s="342"/>
      <c r="H27" s="341"/>
    </row>
    <row r="28" spans="2:8" ht="21">
      <c r="B28" s="358" t="s">
        <v>291</v>
      </c>
      <c r="C28" s="358"/>
      <c r="D28" s="358"/>
      <c r="E28" s="358"/>
      <c r="F28" s="358"/>
      <c r="G28" s="358"/>
      <c r="H28" s="360"/>
    </row>
    <row r="29" spans="2:8">
      <c r="B29" s="328"/>
      <c r="C29" s="328"/>
      <c r="D29" s="328"/>
      <c r="E29" s="328"/>
      <c r="F29" s="328"/>
      <c r="G29" s="328"/>
      <c r="H29" s="319"/>
    </row>
    <row r="30" spans="2:8" ht="19">
      <c r="B30" s="361" t="s">
        <v>317</v>
      </c>
      <c r="C30" s="361"/>
      <c r="D30" s="361"/>
      <c r="E30" s="361"/>
      <c r="F30" s="361"/>
      <c r="G30" s="361"/>
      <c r="H30" s="369"/>
    </row>
    <row r="31" spans="2:8">
      <c r="B31" s="345"/>
      <c r="C31" s="345"/>
      <c r="D31" s="345"/>
      <c r="E31" s="345"/>
      <c r="F31" s="345"/>
      <c r="G31" s="345"/>
      <c r="H31" s="344"/>
    </row>
    <row r="32" spans="2:8" ht="16" customHeight="1">
      <c r="B32" s="350" t="s">
        <v>310</v>
      </c>
      <c r="C32" s="350"/>
      <c r="D32" s="336" t="s">
        <v>303</v>
      </c>
      <c r="E32" s="336"/>
      <c r="F32" s="330">
        <v>14000</v>
      </c>
      <c r="G32" s="330"/>
      <c r="H32" s="322"/>
    </row>
    <row r="33" spans="1:8">
      <c r="B33" s="350"/>
      <c r="C33" s="350"/>
      <c r="D33" s="336" t="s">
        <v>304</v>
      </c>
      <c r="E33" s="336"/>
      <c r="F33" s="330">
        <v>10000</v>
      </c>
      <c r="G33" s="330"/>
      <c r="H33" s="322"/>
    </row>
    <row r="34" spans="1:8">
      <c r="B34" s="350"/>
      <c r="C34" s="350"/>
      <c r="D34" s="336" t="s">
        <v>302</v>
      </c>
      <c r="E34" s="336"/>
      <c r="F34" s="330">
        <v>3500</v>
      </c>
      <c r="G34" s="330"/>
      <c r="H34" s="322"/>
    </row>
    <row r="35" spans="1:8">
      <c r="D35" s="347"/>
      <c r="E35" s="347"/>
      <c r="F35" s="347"/>
      <c r="G35" s="347"/>
      <c r="H35" s="1"/>
    </row>
    <row r="36" spans="1:8">
      <c r="B36" s="349" t="s">
        <v>294</v>
      </c>
      <c r="C36" s="349"/>
      <c r="D36" s="333" t="s">
        <v>295</v>
      </c>
      <c r="E36" s="333"/>
      <c r="F36" s="336"/>
      <c r="G36" s="336"/>
      <c r="H36" s="323"/>
    </row>
    <row r="37" spans="1:8">
      <c r="B37" s="349"/>
      <c r="C37" s="349"/>
      <c r="D37" s="335" t="s">
        <v>296</v>
      </c>
      <c r="E37" s="335"/>
      <c r="F37" s="330">
        <v>25000</v>
      </c>
      <c r="G37" s="330"/>
      <c r="H37" s="322"/>
    </row>
    <row r="38" spans="1:8">
      <c r="B38" s="349"/>
      <c r="C38" s="349"/>
      <c r="D38" s="335" t="s">
        <v>297</v>
      </c>
      <c r="E38" s="335"/>
      <c r="F38" s="330">
        <v>10000</v>
      </c>
      <c r="G38" s="330"/>
      <c r="H38" s="322"/>
    </row>
    <row r="39" spans="1:8">
      <c r="B39" s="349"/>
      <c r="C39" s="349"/>
      <c r="D39" s="333" t="s">
        <v>298</v>
      </c>
      <c r="E39" s="333"/>
      <c r="F39" s="330">
        <v>75000</v>
      </c>
      <c r="G39" s="330"/>
      <c r="H39" s="322"/>
    </row>
    <row r="40" spans="1:8">
      <c r="B40" s="349"/>
      <c r="C40" s="349"/>
      <c r="D40" s="335" t="s">
        <v>299</v>
      </c>
      <c r="E40" s="335"/>
      <c r="F40" s="337"/>
      <c r="G40" s="337"/>
      <c r="H40" s="325"/>
    </row>
    <row r="41" spans="1:8">
      <c r="B41" s="349"/>
      <c r="C41" s="349"/>
      <c r="D41" s="335" t="s">
        <v>300</v>
      </c>
      <c r="E41" s="335"/>
      <c r="F41" s="330">
        <v>25000</v>
      </c>
      <c r="G41" s="330"/>
      <c r="H41" s="322"/>
    </row>
    <row r="42" spans="1:8">
      <c r="B42" s="349"/>
      <c r="C42" s="349"/>
      <c r="D42" s="335" t="s">
        <v>297</v>
      </c>
      <c r="E42" s="335"/>
      <c r="F42" s="330">
        <v>10000</v>
      </c>
      <c r="G42" s="330"/>
      <c r="H42" s="322"/>
    </row>
    <row r="43" spans="1:8">
      <c r="B43" s="349"/>
      <c r="C43" s="349"/>
      <c r="D43" s="333" t="s">
        <v>298</v>
      </c>
      <c r="E43" s="333"/>
      <c r="F43" s="330">
        <v>5000</v>
      </c>
      <c r="G43" s="330"/>
      <c r="H43" s="322"/>
    </row>
    <row r="44" spans="1:8">
      <c r="B44" s="342"/>
      <c r="C44" s="342"/>
      <c r="D44" s="342"/>
      <c r="E44" s="342"/>
      <c r="F44" s="342"/>
      <c r="G44" s="342"/>
      <c r="H44" s="341"/>
    </row>
    <row r="45" spans="1:8">
      <c r="B45" s="343" t="s">
        <v>292</v>
      </c>
      <c r="C45" s="343"/>
      <c r="D45" s="333" t="s">
        <v>293</v>
      </c>
      <c r="E45" s="333"/>
      <c r="F45" s="330">
        <v>150000</v>
      </c>
      <c r="G45" s="330"/>
      <c r="H45" s="322"/>
    </row>
    <row r="46" spans="1:8">
      <c r="B46" s="342"/>
      <c r="C46" s="342"/>
      <c r="D46" s="342"/>
      <c r="E46" s="342"/>
      <c r="F46" s="342"/>
      <c r="G46" s="342"/>
      <c r="H46" s="341"/>
    </row>
    <row r="47" spans="1:8">
      <c r="A47" s="351"/>
      <c r="B47" s="352" t="s">
        <v>311</v>
      </c>
      <c r="C47" s="352"/>
      <c r="D47" s="333" t="s">
        <v>305</v>
      </c>
      <c r="E47" s="333"/>
      <c r="F47" s="330">
        <v>10000</v>
      </c>
      <c r="G47" s="330"/>
      <c r="H47" s="322"/>
    </row>
    <row r="48" spans="1:8">
      <c r="B48" s="342"/>
      <c r="C48" s="342"/>
      <c r="D48" s="342"/>
      <c r="E48" s="342"/>
      <c r="F48" s="342"/>
      <c r="G48" s="342"/>
      <c r="H48" s="341"/>
    </row>
    <row r="49" spans="1:22" ht="16" customHeight="1">
      <c r="B49" s="353" t="s">
        <v>312</v>
      </c>
      <c r="C49" s="353"/>
      <c r="D49" s="336" t="s">
        <v>283</v>
      </c>
      <c r="E49" s="336"/>
      <c r="F49" s="330">
        <v>6500</v>
      </c>
      <c r="G49" s="330"/>
      <c r="H49" s="322"/>
    </row>
    <row r="50" spans="1:22">
      <c r="B50" s="353"/>
      <c r="C50" s="353"/>
      <c r="D50" s="333" t="s">
        <v>284</v>
      </c>
      <c r="E50" s="333"/>
      <c r="F50" s="330">
        <v>9000</v>
      </c>
      <c r="G50" s="332"/>
      <c r="H50" s="324"/>
    </row>
    <row r="51" spans="1:22">
      <c r="B51" s="353"/>
      <c r="C51" s="353"/>
      <c r="D51" s="333" t="s">
        <v>301</v>
      </c>
      <c r="E51" s="333"/>
      <c r="F51" s="330">
        <v>12000</v>
      </c>
      <c r="G51" s="330"/>
      <c r="H51" s="322"/>
    </row>
    <row r="52" spans="1:22">
      <c r="B52" s="342"/>
      <c r="C52" s="342"/>
      <c r="D52" s="342"/>
      <c r="E52" s="342"/>
      <c r="F52" s="342"/>
      <c r="G52" s="342"/>
      <c r="H52" s="341"/>
    </row>
    <row r="53" spans="1:22">
      <c r="B53" s="349" t="s">
        <v>313</v>
      </c>
      <c r="C53" s="349"/>
      <c r="D53" s="336" t="s">
        <v>306</v>
      </c>
      <c r="E53" s="336"/>
      <c r="F53" s="330">
        <v>49000</v>
      </c>
      <c r="G53" s="330"/>
      <c r="H53" s="322"/>
    </row>
    <row r="54" spans="1:22">
      <c r="B54" s="342"/>
      <c r="C54" s="342"/>
      <c r="D54" s="342"/>
      <c r="E54" s="342"/>
      <c r="F54" s="342"/>
      <c r="G54" s="342"/>
      <c r="H54" s="341"/>
    </row>
    <row r="55" spans="1:22" ht="17" customHeight="1" thickBot="1">
      <c r="B55" s="349" t="s">
        <v>314</v>
      </c>
      <c r="C55" s="349"/>
      <c r="D55" s="354" t="s">
        <v>307</v>
      </c>
      <c r="E55" s="354"/>
      <c r="F55" s="330">
        <v>15000</v>
      </c>
      <c r="G55" s="330"/>
      <c r="H55" s="322"/>
    </row>
    <row r="56" spans="1:22" ht="40" customHeight="1" thickTop="1" thickBot="1">
      <c r="B56" s="338"/>
      <c r="C56" s="338"/>
      <c r="D56" s="339" t="s">
        <v>308</v>
      </c>
      <c r="E56" s="339"/>
      <c r="F56" s="355">
        <f>SUM(F32:G55)</f>
        <v>429000</v>
      </c>
      <c r="G56" s="355"/>
      <c r="H56" s="370"/>
      <c r="I56" s="382" t="s">
        <v>333</v>
      </c>
      <c r="J56" s="383"/>
      <c r="K56" s="383"/>
      <c r="L56" s="383"/>
      <c r="M56" s="383"/>
      <c r="N56" s="383"/>
      <c r="O56" s="383"/>
      <c r="P56" s="383"/>
      <c r="Q56" s="383"/>
      <c r="R56" s="383"/>
      <c r="S56" s="384"/>
    </row>
    <row r="57" spans="1:22" ht="52" thickBot="1">
      <c r="B57" s="321"/>
      <c r="C57" s="321"/>
      <c r="D57" s="326"/>
      <c r="E57" s="326"/>
      <c r="F57" s="326"/>
      <c r="G57" s="326"/>
      <c r="H57" s="326"/>
      <c r="I57" s="385"/>
      <c r="J57" s="379"/>
      <c r="K57" s="462" t="s">
        <v>338</v>
      </c>
      <c r="L57" s="462"/>
      <c r="M57" s="462"/>
      <c r="N57" s="380" t="s">
        <v>320</v>
      </c>
      <c r="O57" s="449" t="s">
        <v>332</v>
      </c>
      <c r="P57" s="449" t="s">
        <v>323</v>
      </c>
      <c r="Q57" s="449" t="s">
        <v>242</v>
      </c>
      <c r="R57" s="381" t="s">
        <v>325</v>
      </c>
      <c r="S57" s="386" t="s">
        <v>322</v>
      </c>
      <c r="U57" s="372"/>
      <c r="V57" s="372"/>
    </row>
    <row r="58" spans="1:22" ht="19" customHeight="1" thickTop="1">
      <c r="B58" s="321"/>
      <c r="C58" s="321"/>
      <c r="D58" s="326"/>
      <c r="E58" s="326"/>
      <c r="F58" s="326"/>
      <c r="G58" s="326"/>
      <c r="H58" s="326"/>
      <c r="I58" s="387" t="s">
        <v>309</v>
      </c>
      <c r="J58" s="388"/>
      <c r="K58" s="436" t="s">
        <v>321</v>
      </c>
      <c r="L58" s="389"/>
      <c r="M58" s="437"/>
      <c r="N58" s="390">
        <f>EXPENSES!I107</f>
        <v>1300</v>
      </c>
      <c r="O58" s="450"/>
      <c r="P58" s="450"/>
      <c r="Q58" s="450"/>
      <c r="R58" s="418"/>
      <c r="S58" s="463">
        <f>SUM(N58:R59)</f>
        <v>1300</v>
      </c>
      <c r="U58" s="372"/>
      <c r="V58" s="372"/>
    </row>
    <row r="59" spans="1:22">
      <c r="B59" s="331"/>
      <c r="C59" s="331"/>
      <c r="D59" s="339"/>
      <c r="E59" s="340"/>
      <c r="F59" s="340"/>
      <c r="G59" s="340"/>
      <c r="H59" s="327"/>
      <c r="I59" s="391"/>
      <c r="J59" s="392"/>
      <c r="K59" s="438" t="s">
        <v>337</v>
      </c>
      <c r="L59" s="393"/>
      <c r="M59" s="439"/>
      <c r="N59" s="394"/>
      <c r="O59" s="451"/>
      <c r="P59" s="451"/>
      <c r="Q59" s="451"/>
      <c r="R59" s="419"/>
      <c r="S59" s="464"/>
    </row>
    <row r="60" spans="1:22">
      <c r="B60" s="331"/>
      <c r="C60" s="331"/>
      <c r="D60" s="339"/>
      <c r="E60" s="340"/>
      <c r="F60" s="340"/>
      <c r="G60" s="340"/>
      <c r="H60" s="327"/>
      <c r="I60" s="424" t="s">
        <v>323</v>
      </c>
      <c r="J60" s="425"/>
      <c r="K60" s="440" t="s">
        <v>335</v>
      </c>
      <c r="L60" s="426"/>
      <c r="M60" s="441"/>
      <c r="N60" s="427"/>
      <c r="O60" s="452"/>
      <c r="P60" s="453">
        <f>SUM(EXPENSES!J95:J104)</f>
        <v>14925</v>
      </c>
      <c r="Q60" s="452"/>
      <c r="R60" s="428"/>
      <c r="S60" s="465">
        <f>SUM(N60:R60)</f>
        <v>14925</v>
      </c>
    </row>
    <row r="61" spans="1:22" ht="19">
      <c r="B61" s="321"/>
      <c r="C61" s="321"/>
      <c r="D61" s="326"/>
      <c r="E61" s="327"/>
      <c r="F61" s="327"/>
      <c r="G61" s="327"/>
      <c r="H61" s="327"/>
      <c r="I61" s="395"/>
      <c r="J61" s="396"/>
      <c r="K61" s="442" t="s">
        <v>334</v>
      </c>
      <c r="L61" s="397"/>
      <c r="M61" s="443"/>
      <c r="N61" s="398"/>
      <c r="O61" s="454"/>
      <c r="P61" s="455"/>
      <c r="Q61" s="454"/>
      <c r="R61" s="420"/>
      <c r="S61" s="466"/>
    </row>
    <row r="62" spans="1:22" ht="19">
      <c r="B62" s="321"/>
      <c r="C62" s="321"/>
      <c r="D62" s="326"/>
      <c r="E62" s="327"/>
      <c r="F62" s="327"/>
      <c r="G62" s="327"/>
      <c r="H62" s="327"/>
      <c r="I62" s="391"/>
      <c r="J62" s="392"/>
      <c r="K62" s="444" t="s">
        <v>336</v>
      </c>
      <c r="L62" s="429"/>
      <c r="M62" s="445"/>
      <c r="N62" s="430"/>
      <c r="O62" s="456"/>
      <c r="P62" s="457"/>
      <c r="Q62" s="456"/>
      <c r="R62" s="431"/>
      <c r="S62" s="467"/>
    </row>
    <row r="63" spans="1:22">
      <c r="I63" s="432" t="s">
        <v>240</v>
      </c>
      <c r="J63" s="433"/>
      <c r="K63" s="446" t="s">
        <v>327</v>
      </c>
      <c r="L63" s="422"/>
      <c r="M63" s="423"/>
      <c r="N63" s="434"/>
      <c r="O63" s="458"/>
      <c r="P63" s="458"/>
      <c r="Q63" s="458">
        <v>8000</v>
      </c>
      <c r="R63" s="435"/>
      <c r="S63" s="468">
        <f>SUM(N63:R63)</f>
        <v>8000</v>
      </c>
    </row>
    <row r="64" spans="1:22">
      <c r="A64" s="363" t="s">
        <v>318</v>
      </c>
      <c r="I64" s="432" t="s">
        <v>239</v>
      </c>
      <c r="J64" s="433"/>
      <c r="K64" s="446" t="s">
        <v>326</v>
      </c>
      <c r="L64" s="422"/>
      <c r="M64" s="423"/>
      <c r="N64" s="434"/>
      <c r="O64" s="458"/>
      <c r="P64" s="458"/>
      <c r="Q64" s="458">
        <v>15000</v>
      </c>
      <c r="R64" s="435"/>
      <c r="S64" s="468">
        <f>SUM(N64:R64)</f>
        <v>15000</v>
      </c>
    </row>
    <row r="65" spans="1:22" ht="17" thickBot="1">
      <c r="A65" s="363"/>
      <c r="I65" s="399" t="s">
        <v>237</v>
      </c>
      <c r="J65" s="400"/>
      <c r="K65" s="447" t="s">
        <v>328</v>
      </c>
      <c r="L65" s="401"/>
      <c r="M65" s="448"/>
      <c r="N65" s="402"/>
      <c r="O65" s="459"/>
      <c r="P65" s="459"/>
      <c r="Q65" s="459"/>
      <c r="R65" s="421">
        <v>12000</v>
      </c>
      <c r="S65" s="469">
        <f>SUM(N65:R65)</f>
        <v>12000</v>
      </c>
    </row>
    <row r="66" spans="1:22" ht="17" thickTop="1">
      <c r="A66" s="363"/>
      <c r="I66" s="403"/>
      <c r="J66" s="403"/>
      <c r="K66" s="404" t="s">
        <v>329</v>
      </c>
      <c r="L66" s="404"/>
      <c r="M66" s="404"/>
      <c r="N66" s="405">
        <f>SUM(N58:N65)</f>
        <v>1300</v>
      </c>
      <c r="O66" s="405">
        <f>SUM(O59:O65)</f>
        <v>0</v>
      </c>
      <c r="P66" s="405">
        <f>SUM(P59:P65)</f>
        <v>14925</v>
      </c>
      <c r="Q66" s="405">
        <f>SUM(Q59:Q65)</f>
        <v>23000</v>
      </c>
      <c r="R66" s="405">
        <f>SUM(R59:R65)</f>
        <v>12000</v>
      </c>
      <c r="S66" s="405">
        <f>SUM(N66:R66)</f>
        <v>51225</v>
      </c>
    </row>
    <row r="67" spans="1:22" ht="17" thickBot="1">
      <c r="A67" s="363"/>
      <c r="I67" s="406"/>
      <c r="J67" s="406"/>
      <c r="K67" s="407"/>
      <c r="L67" s="407"/>
      <c r="M67" s="407"/>
      <c r="N67" s="408"/>
      <c r="O67" s="408"/>
      <c r="P67" s="408"/>
      <c r="Q67" s="408"/>
      <c r="R67" s="408"/>
      <c r="S67" s="408"/>
    </row>
    <row r="68" spans="1:22" ht="18" thickTop="1" thickBot="1">
      <c r="A68" s="363"/>
      <c r="I68" s="409" t="s">
        <v>319</v>
      </c>
      <c r="J68" s="410"/>
      <c r="K68" s="460"/>
      <c r="L68" s="411"/>
      <c r="M68" s="461"/>
      <c r="N68" s="412">
        <f>EXPENSES!I106</f>
        <v>5547.86</v>
      </c>
      <c r="O68" s="412">
        <f>EXPENSES!H106</f>
        <v>5074.4100000000008</v>
      </c>
      <c r="P68" s="412">
        <f>EXPENSES!J106</f>
        <v>14425.589999999998</v>
      </c>
      <c r="Q68" s="412">
        <v>0</v>
      </c>
      <c r="R68" s="412">
        <v>0</v>
      </c>
      <c r="S68" s="413">
        <f>SUM(N68:R68)</f>
        <v>25047.86</v>
      </c>
      <c r="T68" s="371"/>
    </row>
    <row r="69" spans="1:22" ht="17" thickTop="1">
      <c r="A69" s="363"/>
      <c r="I69" s="414"/>
      <c r="J69" s="414"/>
      <c r="K69" s="404" t="s">
        <v>330</v>
      </c>
      <c r="L69" s="404"/>
      <c r="M69" s="404"/>
      <c r="N69" s="405">
        <f>SUM(N68)</f>
        <v>5547.86</v>
      </c>
      <c r="O69" s="405">
        <f t="shared" ref="O69:R69" si="0">SUM(O68)</f>
        <v>5074.4100000000008</v>
      </c>
      <c r="P69" s="405">
        <f t="shared" si="0"/>
        <v>14425.589999999998</v>
      </c>
      <c r="Q69" s="405">
        <f t="shared" si="0"/>
        <v>0</v>
      </c>
      <c r="R69" s="405">
        <f t="shared" si="0"/>
        <v>0</v>
      </c>
      <c r="S69" s="405">
        <f>SUM(N69:R69)</f>
        <v>25047.86</v>
      </c>
      <c r="T69" s="371"/>
    </row>
    <row r="70" spans="1:22">
      <c r="A70" s="365"/>
      <c r="I70" s="414"/>
      <c r="J70" s="414"/>
      <c r="K70" s="414"/>
      <c r="L70" s="414"/>
      <c r="M70" s="414"/>
      <c r="N70" s="414"/>
      <c r="O70" s="414"/>
      <c r="P70" s="414"/>
      <c r="Q70" s="414"/>
      <c r="R70" s="414"/>
      <c r="S70" s="414"/>
      <c r="T70" s="371"/>
    </row>
    <row r="71" spans="1:22" ht="16" customHeight="1">
      <c r="A71" s="365"/>
      <c r="I71" s="415"/>
      <c r="J71" s="415"/>
      <c r="K71" s="416" t="s">
        <v>331</v>
      </c>
      <c r="L71" s="416"/>
      <c r="M71" s="416"/>
      <c r="N71" s="417">
        <f>N66+N68</f>
        <v>6847.86</v>
      </c>
      <c r="O71" s="417">
        <f>O66+O68</f>
        <v>5074.4100000000008</v>
      </c>
      <c r="P71" s="417">
        <f>P66+P68</f>
        <v>29350.589999999997</v>
      </c>
      <c r="Q71" s="417">
        <f>Q66+Q68</f>
        <v>23000</v>
      </c>
      <c r="R71" s="417">
        <f>R66+R68</f>
        <v>12000</v>
      </c>
      <c r="S71" s="417">
        <f>SUM(N71:R71)</f>
        <v>76272.86</v>
      </c>
      <c r="T71" s="375"/>
      <c r="U71" s="372"/>
      <c r="V71" s="372"/>
    </row>
    <row r="72" spans="1:22">
      <c r="I72" s="108"/>
      <c r="J72"/>
    </row>
    <row r="73" spans="1:22">
      <c r="B73" s="347"/>
      <c r="C73" s="347"/>
      <c r="I73" s="108"/>
      <c r="J73"/>
      <c r="P73" s="364"/>
    </row>
    <row r="74" spans="1:22">
      <c r="B74" s="347"/>
      <c r="C74" s="347"/>
      <c r="I74" s="108"/>
      <c r="J74"/>
    </row>
    <row r="75" spans="1:22">
      <c r="B75" s="347"/>
      <c r="C75" s="347"/>
      <c r="I75" s="108"/>
      <c r="J75"/>
    </row>
    <row r="76" spans="1:22">
      <c r="B76" s="347"/>
      <c r="C76" s="347"/>
      <c r="I76" s="108"/>
      <c r="J76"/>
      <c r="L76" s="364"/>
    </row>
    <row r="77" spans="1:22">
      <c r="B77" s="347"/>
      <c r="C77" s="347"/>
      <c r="D77" s="333" t="s">
        <v>287</v>
      </c>
      <c r="E77" s="333"/>
    </row>
    <row r="78" spans="1:22">
      <c r="D78" s="333" t="s">
        <v>288</v>
      </c>
      <c r="E78" s="333"/>
    </row>
    <row r="79" spans="1:22">
      <c r="D79" s="333" t="s">
        <v>289</v>
      </c>
      <c r="E79" s="333"/>
    </row>
  </sheetData>
  <mergeCells count="169">
    <mergeCell ref="K57:M57"/>
    <mergeCell ref="I70:S70"/>
    <mergeCell ref="K58:M58"/>
    <mergeCell ref="I58:J59"/>
    <mergeCell ref="N58:N59"/>
    <mergeCell ref="O58:O59"/>
    <mergeCell ref="P58:P59"/>
    <mergeCell ref="Q58:Q59"/>
    <mergeCell ref="R58:R59"/>
    <mergeCell ref="S58:S59"/>
    <mergeCell ref="Q60:Q62"/>
    <mergeCell ref="R60:R62"/>
    <mergeCell ref="S60:S62"/>
    <mergeCell ref="N60:N62"/>
    <mergeCell ref="O60:O62"/>
    <mergeCell ref="K68:M68"/>
    <mergeCell ref="K66:M66"/>
    <mergeCell ref="K69:M69"/>
    <mergeCell ref="K71:M71"/>
    <mergeCell ref="I56:S56"/>
    <mergeCell ref="I60:J62"/>
    <mergeCell ref="K61:M61"/>
    <mergeCell ref="K62:M62"/>
    <mergeCell ref="P60:P62"/>
    <mergeCell ref="K59:M59"/>
    <mergeCell ref="I68:J68"/>
    <mergeCell ref="I8:I12"/>
    <mergeCell ref="K60:M60"/>
    <mergeCell ref="I66:J66"/>
    <mergeCell ref="I69:J69"/>
    <mergeCell ref="K63:M63"/>
    <mergeCell ref="K64:M64"/>
    <mergeCell ref="K65:M65"/>
    <mergeCell ref="B75:C75"/>
    <mergeCell ref="B76:C76"/>
    <mergeCell ref="B77:C77"/>
    <mergeCell ref="D77:E77"/>
    <mergeCell ref="D78:E78"/>
    <mergeCell ref="D79:E79"/>
    <mergeCell ref="A64:A69"/>
    <mergeCell ref="I63:J63"/>
    <mergeCell ref="I64:J64"/>
    <mergeCell ref="I65:J65"/>
    <mergeCell ref="I71:J71"/>
    <mergeCell ref="B73:C73"/>
    <mergeCell ref="B74:C74"/>
    <mergeCell ref="B22:C22"/>
    <mergeCell ref="B25:C25"/>
    <mergeCell ref="B23:C24"/>
    <mergeCell ref="B6:C6"/>
    <mergeCell ref="D6:E6"/>
    <mergeCell ref="F6:G6"/>
    <mergeCell ref="D8:E8"/>
    <mergeCell ref="F8:G8"/>
    <mergeCell ref="F18:G18"/>
    <mergeCell ref="F19:G19"/>
    <mergeCell ref="F20:G20"/>
    <mergeCell ref="F21:G21"/>
    <mergeCell ref="D18:E18"/>
    <mergeCell ref="D19:E19"/>
    <mergeCell ref="D20:E20"/>
    <mergeCell ref="D21:E21"/>
    <mergeCell ref="F12:G12"/>
    <mergeCell ref="B17:C17"/>
    <mergeCell ref="D17:E17"/>
    <mergeCell ref="F17:G17"/>
    <mergeCell ref="F14:G14"/>
    <mergeCell ref="D14:E14"/>
    <mergeCell ref="F16:G16"/>
    <mergeCell ref="D16:E16"/>
    <mergeCell ref="D54:E54"/>
    <mergeCell ref="F54:G54"/>
    <mergeCell ref="F35:G35"/>
    <mergeCell ref="D35:E35"/>
    <mergeCell ref="B9:C11"/>
    <mergeCell ref="D9:E9"/>
    <mergeCell ref="D10:E10"/>
    <mergeCell ref="D11:E11"/>
    <mergeCell ref="D12:E12"/>
    <mergeCell ref="F9:G9"/>
    <mergeCell ref="D56:E56"/>
    <mergeCell ref="B44:C44"/>
    <mergeCell ref="D44:E44"/>
    <mergeCell ref="F44:G44"/>
    <mergeCell ref="B46:C46"/>
    <mergeCell ref="D46:E46"/>
    <mergeCell ref="F46:G46"/>
    <mergeCell ref="B48:C48"/>
    <mergeCell ref="D48:E48"/>
    <mergeCell ref="B47:C47"/>
    <mergeCell ref="B49:C51"/>
    <mergeCell ref="F48:G48"/>
    <mergeCell ref="B52:C52"/>
    <mergeCell ref="B54:C54"/>
    <mergeCell ref="B27:G27"/>
    <mergeCell ref="B32:C34"/>
    <mergeCell ref="B31:C31"/>
    <mergeCell ref="B29:C29"/>
    <mergeCell ref="D29:E29"/>
    <mergeCell ref="D31:E31"/>
    <mergeCell ref="I57:J57"/>
    <mergeCell ref="B5:G5"/>
    <mergeCell ref="B7:G7"/>
    <mergeCell ref="B8:C8"/>
    <mergeCell ref="B14:C16"/>
    <mergeCell ref="B26:G26"/>
    <mergeCell ref="B59:C60"/>
    <mergeCell ref="D59:D60"/>
    <mergeCell ref="E59:G60"/>
    <mergeCell ref="B53:C53"/>
    <mergeCell ref="D53:E53"/>
    <mergeCell ref="F53:G53"/>
    <mergeCell ref="B55:C55"/>
    <mergeCell ref="B56:C56"/>
    <mergeCell ref="D55:E55"/>
    <mergeCell ref="F55:G55"/>
    <mergeCell ref="F56:G56"/>
    <mergeCell ref="D34:E34"/>
    <mergeCell ref="D32:E32"/>
    <mergeCell ref="D33:E33"/>
    <mergeCell ref="D47:E47"/>
    <mergeCell ref="F34:G34"/>
    <mergeCell ref="F32:G32"/>
    <mergeCell ref="F33:G33"/>
    <mergeCell ref="F47:G47"/>
    <mergeCell ref="D52:E52"/>
    <mergeCell ref="F49:G49"/>
    <mergeCell ref="F50:G50"/>
    <mergeCell ref="F52:G52"/>
    <mergeCell ref="F51:G51"/>
    <mergeCell ref="F42:G42"/>
    <mergeCell ref="F43:G43"/>
    <mergeCell ref="D49:E49"/>
    <mergeCell ref="D50:E50"/>
    <mergeCell ref="D51:E51"/>
    <mergeCell ref="F36:G36"/>
    <mergeCell ref="F37:G37"/>
    <mergeCell ref="F38:G38"/>
    <mergeCell ref="F39:G39"/>
    <mergeCell ref="F40:G40"/>
    <mergeCell ref="F41:G41"/>
    <mergeCell ref="B36:C43"/>
    <mergeCell ref="D36:E36"/>
    <mergeCell ref="D37:E37"/>
    <mergeCell ref="D38:E38"/>
    <mergeCell ref="D39:E39"/>
    <mergeCell ref="D40:E40"/>
    <mergeCell ref="D41:E41"/>
    <mergeCell ref="D42:E42"/>
    <mergeCell ref="D43:E43"/>
    <mergeCell ref="B28:G28"/>
    <mergeCell ref="B30:G30"/>
    <mergeCell ref="B45:C45"/>
    <mergeCell ref="D45:E45"/>
    <mergeCell ref="F45:G45"/>
    <mergeCell ref="F29:G29"/>
    <mergeCell ref="F31:G31"/>
    <mergeCell ref="D22:E22"/>
    <mergeCell ref="D23:E23"/>
    <mergeCell ref="D24:E24"/>
    <mergeCell ref="D25:E25"/>
    <mergeCell ref="F22:G22"/>
    <mergeCell ref="F23:G23"/>
    <mergeCell ref="F24:G24"/>
    <mergeCell ref="F25:G25"/>
    <mergeCell ref="B18:C21"/>
    <mergeCell ref="F10:G10"/>
    <mergeCell ref="F11:G11"/>
    <mergeCell ref="B12:C12"/>
  </mergeCells>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6D7B5-8399-F24F-9624-97F50FDA4875}">
  <sheetPr>
    <pageSetUpPr fitToPage="1"/>
  </sheetPr>
  <dimension ref="A1:Q111"/>
  <sheetViews>
    <sheetView topLeftCell="A12" zoomScale="80" zoomScaleNormal="80" workbookViewId="0">
      <selection activeCell="J111" sqref="J111"/>
    </sheetView>
  </sheetViews>
  <sheetFormatPr baseColWidth="10" defaultRowHeight="16"/>
  <cols>
    <col min="1" max="1" width="6.5" bestFit="1" customWidth="1"/>
    <col min="2" max="2" width="13.6640625" bestFit="1" customWidth="1"/>
    <col min="3" max="3" width="62.33203125" bestFit="1" customWidth="1"/>
    <col min="4" max="4" width="14.83203125" bestFit="1" customWidth="1"/>
    <col min="5" max="5" width="13.5" bestFit="1" customWidth="1"/>
    <col min="6" max="7" width="14.83203125" bestFit="1" customWidth="1"/>
    <col min="8" max="8" width="13.5" bestFit="1" customWidth="1"/>
    <col min="9" max="9" width="15" bestFit="1" customWidth="1"/>
    <col min="10" max="13" width="14.83203125" bestFit="1" customWidth="1"/>
  </cols>
  <sheetData>
    <row r="1" spans="2:12">
      <c r="C1" s="112"/>
    </row>
    <row r="2" spans="2:12" ht="17" thickBot="1"/>
    <row r="3" spans="2:12" ht="17" hidden="1" thickBot="1"/>
    <row r="4" spans="2:12" ht="47" customHeight="1" thickTop="1">
      <c r="B4" s="286" t="s">
        <v>230</v>
      </c>
      <c r="C4" s="287"/>
      <c r="D4" s="287"/>
      <c r="E4" s="287"/>
      <c r="F4" s="287"/>
      <c r="G4" s="287"/>
      <c r="H4" s="287"/>
      <c r="I4" s="288"/>
      <c r="J4" s="188"/>
    </row>
    <row r="5" spans="2:12" ht="67" customHeight="1" thickBot="1">
      <c r="B5" s="283" t="s">
        <v>172</v>
      </c>
      <c r="C5" s="284"/>
      <c r="D5" s="284"/>
      <c r="E5" s="284"/>
      <c r="F5" s="284"/>
      <c r="G5" s="284"/>
      <c r="H5" s="284"/>
      <c r="I5" s="285"/>
      <c r="J5" s="189"/>
    </row>
    <row r="6" spans="2:12" ht="35" thickBot="1">
      <c r="B6" s="202" t="s">
        <v>167</v>
      </c>
      <c r="C6" s="152" t="s">
        <v>16</v>
      </c>
      <c r="D6" s="153" t="s">
        <v>168</v>
      </c>
      <c r="E6" s="145" t="s">
        <v>15</v>
      </c>
      <c r="F6" s="154" t="s">
        <v>169</v>
      </c>
      <c r="G6" s="158" t="s">
        <v>163</v>
      </c>
      <c r="H6" s="146" t="s">
        <v>164</v>
      </c>
      <c r="I6" s="203" t="s">
        <v>165</v>
      </c>
      <c r="J6" s="190"/>
    </row>
    <row r="7" spans="2:12" ht="19" thickTop="1">
      <c r="B7" s="204">
        <v>43376</v>
      </c>
      <c r="C7" s="148" t="s">
        <v>108</v>
      </c>
      <c r="D7" s="155">
        <v>654.28</v>
      </c>
      <c r="E7" s="150">
        <f>D7*0.047619</f>
        <v>31.15615932</v>
      </c>
      <c r="F7" s="156">
        <f t="shared" ref="F7" si="0">D7-E7</f>
        <v>623.12384067999994</v>
      </c>
      <c r="G7" s="151">
        <v>623.12</v>
      </c>
      <c r="H7" s="159" t="s">
        <v>150</v>
      </c>
      <c r="I7" s="157">
        <v>0</v>
      </c>
      <c r="J7" s="187"/>
      <c r="K7" s="20"/>
      <c r="L7" s="20"/>
    </row>
    <row r="8" spans="2:12" ht="18">
      <c r="B8" s="204">
        <v>43376</v>
      </c>
      <c r="C8" s="148" t="s">
        <v>107</v>
      </c>
      <c r="D8" s="155">
        <v>654.28</v>
      </c>
      <c r="E8" s="150">
        <f t="shared" ref="E8:E23" si="1">D8*0.047619</f>
        <v>31.15615932</v>
      </c>
      <c r="F8" s="156">
        <f t="shared" ref="F8:F23" si="2">D8-E8</f>
        <v>623.12384067999994</v>
      </c>
      <c r="G8" s="151">
        <v>623.12</v>
      </c>
      <c r="H8" s="159" t="s">
        <v>150</v>
      </c>
      <c r="I8" s="157">
        <v>0</v>
      </c>
      <c r="J8" s="187"/>
      <c r="K8" s="20"/>
      <c r="L8" s="20"/>
    </row>
    <row r="9" spans="2:12" ht="18">
      <c r="B9" s="204">
        <v>43376</v>
      </c>
      <c r="C9" s="148" t="s">
        <v>105</v>
      </c>
      <c r="D9" s="155">
        <v>1087.01</v>
      </c>
      <c r="E9" s="150">
        <f t="shared" si="1"/>
        <v>51.762329190000003</v>
      </c>
      <c r="F9" s="156">
        <f t="shared" si="2"/>
        <v>1035.24767081</v>
      </c>
      <c r="G9" s="151">
        <v>1035.25</v>
      </c>
      <c r="H9" s="159" t="s">
        <v>150</v>
      </c>
      <c r="I9" s="157">
        <v>0</v>
      </c>
      <c r="J9" s="187"/>
      <c r="K9" s="20"/>
      <c r="L9" s="20"/>
    </row>
    <row r="10" spans="2:12" ht="18">
      <c r="B10" s="204">
        <v>43376</v>
      </c>
      <c r="C10" s="148" t="s">
        <v>104</v>
      </c>
      <c r="D10" s="155">
        <v>1224.56</v>
      </c>
      <c r="E10" s="150">
        <f t="shared" si="1"/>
        <v>58.312322639999998</v>
      </c>
      <c r="F10" s="156">
        <f t="shared" si="2"/>
        <v>1166.2476773599999</v>
      </c>
      <c r="G10" s="151">
        <v>1166.25</v>
      </c>
      <c r="H10" s="159" t="s">
        <v>150</v>
      </c>
      <c r="I10" s="157">
        <v>0</v>
      </c>
      <c r="J10" s="187"/>
      <c r="K10" s="20"/>
      <c r="L10" s="20"/>
    </row>
    <row r="11" spans="2:12" ht="18">
      <c r="B11" s="204">
        <v>43376</v>
      </c>
      <c r="C11" s="148" t="s">
        <v>106</v>
      </c>
      <c r="D11" s="155">
        <v>783.56</v>
      </c>
      <c r="E11" s="150">
        <f t="shared" si="1"/>
        <v>37.312343640000002</v>
      </c>
      <c r="F11" s="156">
        <f t="shared" si="2"/>
        <v>746.24765635999995</v>
      </c>
      <c r="G11" s="151">
        <v>746.25</v>
      </c>
      <c r="H11" s="159" t="s">
        <v>150</v>
      </c>
      <c r="I11" s="157">
        <v>0</v>
      </c>
      <c r="J11" s="187"/>
      <c r="K11" s="20"/>
      <c r="L11" s="20"/>
    </row>
    <row r="12" spans="2:12" ht="18">
      <c r="B12" s="204">
        <v>43382</v>
      </c>
      <c r="C12" s="148" t="s">
        <v>110</v>
      </c>
      <c r="D12" s="155">
        <v>649.03</v>
      </c>
      <c r="E12" s="150">
        <f t="shared" si="1"/>
        <v>30.90615957</v>
      </c>
      <c r="F12" s="156">
        <f t="shared" si="2"/>
        <v>618.12384042999997</v>
      </c>
      <c r="G12" s="151">
        <v>618.12</v>
      </c>
      <c r="H12" s="159" t="s">
        <v>150</v>
      </c>
      <c r="I12" s="157">
        <v>0</v>
      </c>
      <c r="J12" s="187"/>
      <c r="K12" s="20"/>
      <c r="L12" s="20"/>
    </row>
    <row r="13" spans="2:12" ht="18">
      <c r="B13" s="204">
        <v>43382</v>
      </c>
      <c r="C13" s="148" t="s">
        <v>111</v>
      </c>
      <c r="D13" s="155">
        <v>649.03</v>
      </c>
      <c r="E13" s="150">
        <f t="shared" si="1"/>
        <v>30.90615957</v>
      </c>
      <c r="F13" s="156">
        <f t="shared" si="2"/>
        <v>618.12384042999997</v>
      </c>
      <c r="G13" s="151">
        <v>618.12</v>
      </c>
      <c r="H13" s="159" t="s">
        <v>150</v>
      </c>
      <c r="I13" s="157">
        <v>0</v>
      </c>
      <c r="J13" s="187"/>
      <c r="K13" s="20"/>
      <c r="L13" s="20"/>
    </row>
    <row r="14" spans="2:12" ht="18">
      <c r="B14" s="204">
        <v>43378</v>
      </c>
      <c r="C14" s="148" t="s">
        <v>166</v>
      </c>
      <c r="D14" s="155">
        <v>69.2</v>
      </c>
      <c r="E14" s="150">
        <f t="shared" si="1"/>
        <v>3.2952348000000002</v>
      </c>
      <c r="F14" s="156">
        <f t="shared" si="2"/>
        <v>65.9047652</v>
      </c>
      <c r="G14" s="151">
        <v>0</v>
      </c>
      <c r="H14" s="159">
        <v>0</v>
      </c>
      <c r="I14" s="157">
        <v>65.900000000000006</v>
      </c>
      <c r="J14" s="187"/>
      <c r="K14" s="20"/>
      <c r="L14" s="20"/>
    </row>
    <row r="15" spans="2:12" ht="18">
      <c r="B15" s="204">
        <v>43383</v>
      </c>
      <c r="C15" s="148" t="s">
        <v>112</v>
      </c>
      <c r="D15" s="155">
        <v>185.5</v>
      </c>
      <c r="E15" s="150">
        <f t="shared" si="1"/>
        <v>8.8333244999999998</v>
      </c>
      <c r="F15" s="156">
        <f t="shared" si="2"/>
        <v>176.6666755</v>
      </c>
      <c r="G15" s="151">
        <v>176.67</v>
      </c>
      <c r="H15" s="159" t="s">
        <v>150</v>
      </c>
      <c r="I15" s="157">
        <v>0</v>
      </c>
      <c r="J15" s="187"/>
      <c r="K15" s="20"/>
      <c r="L15" s="20"/>
    </row>
    <row r="16" spans="2:12" ht="18">
      <c r="B16" s="204">
        <v>43376</v>
      </c>
      <c r="C16" s="148" t="s">
        <v>103</v>
      </c>
      <c r="D16" s="155">
        <v>1312.57</v>
      </c>
      <c r="E16" s="150">
        <f t="shared" si="1"/>
        <v>62.503270829999998</v>
      </c>
      <c r="F16" s="156">
        <f t="shared" si="2"/>
        <v>1250.0667291699999</v>
      </c>
      <c r="G16" s="151">
        <v>1250.07</v>
      </c>
      <c r="H16" s="159" t="s">
        <v>150</v>
      </c>
      <c r="I16" s="157">
        <v>0</v>
      </c>
      <c r="J16" s="187"/>
      <c r="K16" s="20"/>
      <c r="L16" s="20"/>
    </row>
    <row r="17" spans="2:13" ht="18">
      <c r="B17" s="204">
        <v>43379</v>
      </c>
      <c r="C17" s="148" t="s">
        <v>109</v>
      </c>
      <c r="D17" s="155">
        <v>4000</v>
      </c>
      <c r="E17" s="150">
        <f t="shared" si="1"/>
        <v>190.476</v>
      </c>
      <c r="F17" s="156">
        <f t="shared" si="2"/>
        <v>3809.5239999999999</v>
      </c>
      <c r="G17" s="151">
        <v>3809.52</v>
      </c>
      <c r="H17" s="159" t="s">
        <v>150</v>
      </c>
      <c r="I17" s="157">
        <v>0</v>
      </c>
      <c r="J17" s="187"/>
      <c r="K17" s="20"/>
      <c r="L17" s="20"/>
    </row>
    <row r="18" spans="2:13" ht="18">
      <c r="B18" s="204">
        <v>43384</v>
      </c>
      <c r="C18" s="148" t="s">
        <v>109</v>
      </c>
      <c r="D18" s="155">
        <v>9566</v>
      </c>
      <c r="E18" s="150">
        <f t="shared" si="1"/>
        <v>455.52335400000004</v>
      </c>
      <c r="F18" s="156">
        <f t="shared" si="2"/>
        <v>9110.4766459999992</v>
      </c>
      <c r="G18" s="151">
        <v>9110.48</v>
      </c>
      <c r="H18" s="159" t="s">
        <v>150</v>
      </c>
      <c r="I18" s="157">
        <v>0</v>
      </c>
      <c r="J18" s="187"/>
      <c r="K18" s="20"/>
      <c r="L18" s="20"/>
    </row>
    <row r="19" spans="2:13" ht="18">
      <c r="B19" s="204">
        <v>43378</v>
      </c>
      <c r="C19" s="148" t="s">
        <v>88</v>
      </c>
      <c r="D19" s="155">
        <v>3863.04</v>
      </c>
      <c r="E19" s="150">
        <f t="shared" si="1"/>
        <v>183.95410176000001</v>
      </c>
      <c r="F19" s="156">
        <f t="shared" si="2"/>
        <v>3679.08589824</v>
      </c>
      <c r="G19" s="151">
        <v>0</v>
      </c>
      <c r="H19" s="159" t="s">
        <v>151</v>
      </c>
      <c r="I19" s="157">
        <v>0</v>
      </c>
      <c r="J19" s="187"/>
      <c r="K19" s="20"/>
      <c r="L19" s="20"/>
    </row>
    <row r="20" spans="2:13" ht="18">
      <c r="B20" s="204">
        <v>43379</v>
      </c>
      <c r="C20" s="148" t="s">
        <v>88</v>
      </c>
      <c r="D20" s="155">
        <v>175.22</v>
      </c>
      <c r="E20" s="150">
        <f t="shared" si="1"/>
        <v>8.3438011799999998</v>
      </c>
      <c r="F20" s="156">
        <f t="shared" si="2"/>
        <v>166.87619882000001</v>
      </c>
      <c r="G20" s="151">
        <v>0</v>
      </c>
      <c r="H20" s="159">
        <v>166.68</v>
      </c>
      <c r="I20" s="157">
        <v>0</v>
      </c>
      <c r="J20" s="187"/>
      <c r="K20" s="20"/>
      <c r="L20" s="20"/>
    </row>
    <row r="21" spans="2:13" ht="18">
      <c r="B21" s="204">
        <v>43378</v>
      </c>
      <c r="C21" s="148" t="s">
        <v>148</v>
      </c>
      <c r="D21" s="155">
        <v>28.09</v>
      </c>
      <c r="E21" s="150">
        <f t="shared" si="1"/>
        <v>1.33761771</v>
      </c>
      <c r="F21" s="156">
        <f t="shared" si="2"/>
        <v>26.75238229</v>
      </c>
      <c r="G21" s="151">
        <v>0</v>
      </c>
      <c r="H21" s="159">
        <v>0</v>
      </c>
      <c r="I21" s="157">
        <v>26.75</v>
      </c>
      <c r="J21" s="187"/>
      <c r="K21" s="20"/>
      <c r="L21" s="20"/>
    </row>
    <row r="22" spans="2:13" ht="18">
      <c r="B22" s="204">
        <v>43378</v>
      </c>
      <c r="C22" s="148" t="s">
        <v>171</v>
      </c>
      <c r="D22" s="155">
        <v>13.6</v>
      </c>
      <c r="E22" s="150">
        <f t="shared" si="1"/>
        <v>0.64761840000000004</v>
      </c>
      <c r="F22" s="156">
        <f t="shared" si="2"/>
        <v>12.952381599999999</v>
      </c>
      <c r="G22" s="151">
        <v>0</v>
      </c>
      <c r="H22" s="159" t="s">
        <v>150</v>
      </c>
      <c r="I22" s="157">
        <v>12.95</v>
      </c>
      <c r="J22" s="187"/>
      <c r="K22" s="20"/>
      <c r="L22" s="20"/>
    </row>
    <row r="23" spans="2:13" ht="19" thickBot="1">
      <c r="B23" s="205">
        <v>43384</v>
      </c>
      <c r="C23" s="206" t="s">
        <v>149</v>
      </c>
      <c r="D23" s="207">
        <v>58.6</v>
      </c>
      <c r="E23" s="208">
        <f t="shared" si="1"/>
        <v>2.7904734000000002</v>
      </c>
      <c r="F23" s="209">
        <f t="shared" si="2"/>
        <v>55.809526599999998</v>
      </c>
      <c r="G23" s="210">
        <v>56.81</v>
      </c>
      <c r="H23" s="211" t="s">
        <v>150</v>
      </c>
      <c r="I23" s="212">
        <v>0</v>
      </c>
      <c r="J23" s="187"/>
      <c r="K23" s="20"/>
      <c r="L23" s="20"/>
    </row>
    <row r="24" spans="2:13" ht="19" thickTop="1">
      <c r="C24" s="149" t="s">
        <v>170</v>
      </c>
      <c r="D24" s="147">
        <f>SUM(D7:D23)</f>
        <v>24973.569999999996</v>
      </c>
      <c r="E24" s="147">
        <f t="shared" ref="E24:I24" si="3">SUM(E7:E23)</f>
        <v>1189.2164298300002</v>
      </c>
      <c r="F24" s="147">
        <f t="shared" si="3"/>
        <v>23784.353570169995</v>
      </c>
      <c r="G24" s="147">
        <f t="shared" si="3"/>
        <v>19833.780000000002</v>
      </c>
      <c r="H24" s="147">
        <f t="shared" si="3"/>
        <v>166.68</v>
      </c>
      <c r="I24" s="147">
        <f t="shared" si="3"/>
        <v>105.60000000000001</v>
      </c>
      <c r="J24" s="147"/>
    </row>
    <row r="26" spans="2:13" ht="17" thickBot="1"/>
    <row r="27" spans="2:13" ht="38" customHeight="1" thickTop="1" thickBot="1">
      <c r="B27" s="286" t="s">
        <v>244</v>
      </c>
      <c r="C27" s="289"/>
      <c r="D27" s="289"/>
      <c r="E27" s="289"/>
      <c r="F27" s="289"/>
      <c r="G27" s="289"/>
      <c r="H27" s="289"/>
      <c r="I27" s="289"/>
      <c r="J27" s="289"/>
      <c r="K27" s="289"/>
      <c r="L27" s="289"/>
      <c r="M27" s="290"/>
    </row>
    <row r="28" spans="2:13" ht="52" thickBot="1">
      <c r="B28" s="202" t="s">
        <v>167</v>
      </c>
      <c r="C28" s="152" t="s">
        <v>16</v>
      </c>
      <c r="D28" s="153" t="s">
        <v>168</v>
      </c>
      <c r="E28" s="145" t="s">
        <v>15</v>
      </c>
      <c r="F28" s="154" t="s">
        <v>169</v>
      </c>
      <c r="G28" s="158" t="s">
        <v>163</v>
      </c>
      <c r="H28" s="200" t="s">
        <v>164</v>
      </c>
      <c r="I28" s="184" t="s">
        <v>165</v>
      </c>
      <c r="J28" s="192" t="s">
        <v>238</v>
      </c>
      <c r="K28" s="201" t="s">
        <v>231</v>
      </c>
      <c r="L28" s="191" t="s">
        <v>242</v>
      </c>
      <c r="M28" s="203" t="s">
        <v>243</v>
      </c>
    </row>
    <row r="29" spans="2:13" ht="19" thickTop="1">
      <c r="B29" s="204">
        <v>43376</v>
      </c>
      <c r="C29" s="148" t="s">
        <v>108</v>
      </c>
      <c r="D29" s="155">
        <v>654.28</v>
      </c>
      <c r="E29" s="150">
        <f>D29*0.047619</f>
        <v>31.15615932</v>
      </c>
      <c r="F29" s="156">
        <f t="shared" ref="F29:F45" si="4">D29-E29</f>
        <v>623.12384067999994</v>
      </c>
      <c r="G29" s="151">
        <v>623.12</v>
      </c>
      <c r="H29" s="159" t="s">
        <v>150</v>
      </c>
      <c r="I29" s="159">
        <v>0</v>
      </c>
      <c r="J29" s="159" t="s">
        <v>150</v>
      </c>
      <c r="K29" s="159">
        <v>0</v>
      </c>
      <c r="L29" s="183">
        <v>0</v>
      </c>
      <c r="M29" s="157">
        <v>0</v>
      </c>
    </row>
    <row r="30" spans="2:13" ht="18">
      <c r="B30" s="204">
        <v>43376</v>
      </c>
      <c r="C30" s="148" t="s">
        <v>107</v>
      </c>
      <c r="D30" s="155">
        <v>654.28</v>
      </c>
      <c r="E30" s="150">
        <f t="shared" ref="E30:E45" si="5">D30*0.047619</f>
        <v>31.15615932</v>
      </c>
      <c r="F30" s="156">
        <f t="shared" si="4"/>
        <v>623.12384067999994</v>
      </c>
      <c r="G30" s="151">
        <v>623.12</v>
      </c>
      <c r="H30" s="159" t="s">
        <v>150</v>
      </c>
      <c r="I30" s="159">
        <v>0</v>
      </c>
      <c r="J30" s="159" t="s">
        <v>150</v>
      </c>
      <c r="K30" s="159">
        <v>0</v>
      </c>
      <c r="L30" s="183">
        <v>0</v>
      </c>
      <c r="M30" s="157">
        <v>0</v>
      </c>
    </row>
    <row r="31" spans="2:13" ht="18">
      <c r="B31" s="204">
        <v>43376</v>
      </c>
      <c r="C31" s="148" t="s">
        <v>105</v>
      </c>
      <c r="D31" s="155">
        <v>1087.01</v>
      </c>
      <c r="E31" s="150">
        <f t="shared" si="5"/>
        <v>51.762329190000003</v>
      </c>
      <c r="F31" s="156">
        <f t="shared" si="4"/>
        <v>1035.24767081</v>
      </c>
      <c r="G31" s="151">
        <v>1035.25</v>
      </c>
      <c r="H31" s="159" t="s">
        <v>150</v>
      </c>
      <c r="I31" s="159">
        <v>0</v>
      </c>
      <c r="J31" s="159" t="s">
        <v>150</v>
      </c>
      <c r="K31" s="159">
        <v>0</v>
      </c>
      <c r="L31" s="183">
        <v>0</v>
      </c>
      <c r="M31" s="157">
        <v>0</v>
      </c>
    </row>
    <row r="32" spans="2:13" ht="18">
      <c r="B32" s="204">
        <v>43376</v>
      </c>
      <c r="C32" s="148" t="s">
        <v>104</v>
      </c>
      <c r="D32" s="155">
        <v>1224.56</v>
      </c>
      <c r="E32" s="150">
        <f t="shared" si="5"/>
        <v>58.312322639999998</v>
      </c>
      <c r="F32" s="156">
        <f t="shared" si="4"/>
        <v>1166.2476773599999</v>
      </c>
      <c r="G32" s="151">
        <v>1166.25</v>
      </c>
      <c r="H32" s="159" t="s">
        <v>150</v>
      </c>
      <c r="I32" s="159">
        <v>0</v>
      </c>
      <c r="J32" s="159" t="s">
        <v>150</v>
      </c>
      <c r="K32" s="159">
        <v>0</v>
      </c>
      <c r="L32" s="183">
        <v>0</v>
      </c>
      <c r="M32" s="157">
        <v>0</v>
      </c>
    </row>
    <row r="33" spans="2:13" ht="18">
      <c r="B33" s="204">
        <v>43376</v>
      </c>
      <c r="C33" s="148" t="s">
        <v>106</v>
      </c>
      <c r="D33" s="155">
        <v>783.56</v>
      </c>
      <c r="E33" s="150">
        <f t="shared" si="5"/>
        <v>37.312343640000002</v>
      </c>
      <c r="F33" s="156">
        <f t="shared" si="4"/>
        <v>746.24765635999995</v>
      </c>
      <c r="G33" s="151">
        <v>746.25</v>
      </c>
      <c r="H33" s="159" t="s">
        <v>150</v>
      </c>
      <c r="I33" s="159">
        <v>0</v>
      </c>
      <c r="J33" s="159" t="s">
        <v>150</v>
      </c>
      <c r="K33" s="159">
        <v>0</v>
      </c>
      <c r="L33" s="183">
        <v>0</v>
      </c>
      <c r="M33" s="157">
        <v>0</v>
      </c>
    </row>
    <row r="34" spans="2:13" ht="18">
      <c r="B34" s="204">
        <v>43382</v>
      </c>
      <c r="C34" s="148" t="s">
        <v>110</v>
      </c>
      <c r="D34" s="155">
        <v>649.03</v>
      </c>
      <c r="E34" s="150">
        <f t="shared" si="5"/>
        <v>30.90615957</v>
      </c>
      <c r="F34" s="156">
        <f t="shared" si="4"/>
        <v>618.12384042999997</v>
      </c>
      <c r="G34" s="151">
        <v>618.12</v>
      </c>
      <c r="H34" s="159" t="s">
        <v>150</v>
      </c>
      <c r="I34" s="159">
        <v>0</v>
      </c>
      <c r="J34" s="159" t="s">
        <v>150</v>
      </c>
      <c r="K34" s="159">
        <v>0</v>
      </c>
      <c r="L34" s="183">
        <v>0</v>
      </c>
      <c r="M34" s="157">
        <v>0</v>
      </c>
    </row>
    <row r="35" spans="2:13" ht="18">
      <c r="B35" s="204">
        <v>43382</v>
      </c>
      <c r="C35" s="148" t="s">
        <v>111</v>
      </c>
      <c r="D35" s="155">
        <v>649.03</v>
      </c>
      <c r="E35" s="150">
        <f t="shared" si="5"/>
        <v>30.90615957</v>
      </c>
      <c r="F35" s="156">
        <f t="shared" si="4"/>
        <v>618.12384042999997</v>
      </c>
      <c r="G35" s="151">
        <v>618.12</v>
      </c>
      <c r="H35" s="159" t="s">
        <v>150</v>
      </c>
      <c r="I35" s="159">
        <v>0</v>
      </c>
      <c r="J35" s="159" t="s">
        <v>150</v>
      </c>
      <c r="K35" s="159">
        <v>0</v>
      </c>
      <c r="L35" s="183">
        <v>0</v>
      </c>
      <c r="M35" s="157">
        <v>0</v>
      </c>
    </row>
    <row r="36" spans="2:13" ht="18">
      <c r="B36" s="204">
        <v>43378</v>
      </c>
      <c r="C36" s="148" t="s">
        <v>166</v>
      </c>
      <c r="D36" s="155">
        <v>69.2</v>
      </c>
      <c r="E36" s="150">
        <f t="shared" si="5"/>
        <v>3.2952348000000002</v>
      </c>
      <c r="F36" s="156">
        <f t="shared" si="4"/>
        <v>65.9047652</v>
      </c>
      <c r="G36" s="151">
        <v>0</v>
      </c>
      <c r="H36" s="159">
        <v>0</v>
      </c>
      <c r="I36" s="159">
        <v>65.900000000000006</v>
      </c>
      <c r="J36" s="159" t="s">
        <v>150</v>
      </c>
      <c r="K36" s="159">
        <v>0</v>
      </c>
      <c r="L36" s="183">
        <v>0</v>
      </c>
      <c r="M36" s="157">
        <v>0</v>
      </c>
    </row>
    <row r="37" spans="2:13" ht="18">
      <c r="B37" s="204">
        <v>43383</v>
      </c>
      <c r="C37" s="148" t="s">
        <v>112</v>
      </c>
      <c r="D37" s="155">
        <v>185.5</v>
      </c>
      <c r="E37" s="150">
        <f t="shared" si="5"/>
        <v>8.8333244999999998</v>
      </c>
      <c r="F37" s="156">
        <f t="shared" si="4"/>
        <v>176.6666755</v>
      </c>
      <c r="G37" s="151">
        <v>176.67</v>
      </c>
      <c r="H37" s="159" t="s">
        <v>150</v>
      </c>
      <c r="I37" s="159">
        <v>0</v>
      </c>
      <c r="J37" s="159" t="s">
        <v>150</v>
      </c>
      <c r="K37" s="159">
        <v>0</v>
      </c>
      <c r="L37" s="183">
        <v>0</v>
      </c>
      <c r="M37" s="157">
        <v>0</v>
      </c>
    </row>
    <row r="38" spans="2:13" ht="18">
      <c r="B38" s="204">
        <v>43376</v>
      </c>
      <c r="C38" s="148" t="s">
        <v>103</v>
      </c>
      <c r="D38" s="155">
        <v>1312.57</v>
      </c>
      <c r="E38" s="150">
        <f t="shared" si="5"/>
        <v>62.503270829999998</v>
      </c>
      <c r="F38" s="156">
        <f t="shared" si="4"/>
        <v>1250.0667291699999</v>
      </c>
      <c r="G38" s="151">
        <v>1250.07</v>
      </c>
      <c r="H38" s="159" t="s">
        <v>150</v>
      </c>
      <c r="I38" s="159">
        <v>0</v>
      </c>
      <c r="J38" s="159" t="s">
        <v>150</v>
      </c>
      <c r="K38" s="159">
        <v>0</v>
      </c>
      <c r="L38" s="183">
        <v>0</v>
      </c>
      <c r="M38" s="157">
        <v>0</v>
      </c>
    </row>
    <row r="39" spans="2:13" ht="18">
      <c r="B39" s="204">
        <v>43379</v>
      </c>
      <c r="C39" s="148" t="s">
        <v>109</v>
      </c>
      <c r="D39" s="155">
        <v>4000</v>
      </c>
      <c r="E39" s="150">
        <f t="shared" si="5"/>
        <v>190.476</v>
      </c>
      <c r="F39" s="156">
        <f t="shared" si="4"/>
        <v>3809.5239999999999</v>
      </c>
      <c r="G39" s="151">
        <v>3809.52</v>
      </c>
      <c r="H39" s="159" t="s">
        <v>150</v>
      </c>
      <c r="I39" s="159">
        <v>0</v>
      </c>
      <c r="J39" s="159" t="s">
        <v>150</v>
      </c>
      <c r="K39" s="159">
        <v>0</v>
      </c>
      <c r="L39" s="183">
        <v>0</v>
      </c>
      <c r="M39" s="157">
        <v>0</v>
      </c>
    </row>
    <row r="40" spans="2:13" ht="18">
      <c r="B40" s="204">
        <v>43384</v>
      </c>
      <c r="C40" s="148" t="s">
        <v>109</v>
      </c>
      <c r="D40" s="155">
        <v>9566</v>
      </c>
      <c r="E40" s="150">
        <f t="shared" si="5"/>
        <v>455.52335400000004</v>
      </c>
      <c r="F40" s="156">
        <f t="shared" si="4"/>
        <v>9110.4766459999992</v>
      </c>
      <c r="G40" s="151">
        <v>9110.48</v>
      </c>
      <c r="H40" s="159" t="s">
        <v>150</v>
      </c>
      <c r="I40" s="159">
        <v>0</v>
      </c>
      <c r="J40" s="159" t="s">
        <v>150</v>
      </c>
      <c r="K40" s="159">
        <v>0</v>
      </c>
      <c r="L40" s="183">
        <v>0</v>
      </c>
      <c r="M40" s="157">
        <v>0</v>
      </c>
    </row>
    <row r="41" spans="2:13" ht="18">
      <c r="B41" s="204">
        <v>43378</v>
      </c>
      <c r="C41" s="148" t="s">
        <v>88</v>
      </c>
      <c r="D41" s="155">
        <v>3863.04</v>
      </c>
      <c r="E41" s="150">
        <f t="shared" si="5"/>
        <v>183.95410176000001</v>
      </c>
      <c r="F41" s="156">
        <f t="shared" si="4"/>
        <v>3679.08589824</v>
      </c>
      <c r="G41" s="151">
        <v>0</v>
      </c>
      <c r="H41" s="159" t="s">
        <v>151</v>
      </c>
      <c r="I41" s="159">
        <v>0</v>
      </c>
      <c r="J41" s="159" t="s">
        <v>150</v>
      </c>
      <c r="K41" s="159">
        <v>0</v>
      </c>
      <c r="L41" s="183">
        <v>0</v>
      </c>
      <c r="M41" s="157">
        <v>0</v>
      </c>
    </row>
    <row r="42" spans="2:13" ht="18">
      <c r="B42" s="204">
        <v>43379</v>
      </c>
      <c r="C42" s="148" t="s">
        <v>88</v>
      </c>
      <c r="D42" s="155">
        <v>175.22</v>
      </c>
      <c r="E42" s="150">
        <f t="shared" si="5"/>
        <v>8.3438011799999998</v>
      </c>
      <c r="F42" s="156">
        <f t="shared" si="4"/>
        <v>166.87619882000001</v>
      </c>
      <c r="G42" s="151">
        <v>0</v>
      </c>
      <c r="H42" s="159">
        <v>166.68</v>
      </c>
      <c r="I42" s="159">
        <v>0</v>
      </c>
      <c r="J42" s="159" t="s">
        <v>150</v>
      </c>
      <c r="K42" s="159">
        <v>0</v>
      </c>
      <c r="L42" s="183">
        <v>0</v>
      </c>
      <c r="M42" s="157">
        <v>0</v>
      </c>
    </row>
    <row r="43" spans="2:13" ht="18">
      <c r="B43" s="204">
        <v>43378</v>
      </c>
      <c r="C43" s="148" t="s">
        <v>148</v>
      </c>
      <c r="D43" s="155">
        <v>28.09</v>
      </c>
      <c r="E43" s="150">
        <f t="shared" si="5"/>
        <v>1.33761771</v>
      </c>
      <c r="F43" s="156">
        <f t="shared" si="4"/>
        <v>26.75238229</v>
      </c>
      <c r="G43" s="151">
        <v>0</v>
      </c>
      <c r="H43" s="159">
        <v>0</v>
      </c>
      <c r="I43" s="159">
        <v>26.75</v>
      </c>
      <c r="J43" s="159" t="s">
        <v>150</v>
      </c>
      <c r="K43" s="159">
        <v>0</v>
      </c>
      <c r="L43" s="183">
        <v>0</v>
      </c>
      <c r="M43" s="157">
        <v>0</v>
      </c>
    </row>
    <row r="44" spans="2:13" ht="18">
      <c r="B44" s="204">
        <v>43378</v>
      </c>
      <c r="C44" s="148" t="s">
        <v>171</v>
      </c>
      <c r="D44" s="155">
        <v>13.6</v>
      </c>
      <c r="E44" s="150">
        <f t="shared" si="5"/>
        <v>0.64761840000000004</v>
      </c>
      <c r="F44" s="156">
        <f t="shared" si="4"/>
        <v>12.952381599999999</v>
      </c>
      <c r="G44" s="151">
        <v>0</v>
      </c>
      <c r="H44" s="159" t="s">
        <v>150</v>
      </c>
      <c r="I44" s="159">
        <v>12.95</v>
      </c>
      <c r="J44" s="159" t="s">
        <v>150</v>
      </c>
      <c r="K44" s="159">
        <v>0</v>
      </c>
      <c r="L44" s="183">
        <v>0</v>
      </c>
      <c r="M44" s="157">
        <v>0</v>
      </c>
    </row>
    <row r="45" spans="2:13" ht="19" thickBot="1">
      <c r="B45" s="204">
        <v>43384</v>
      </c>
      <c r="C45" s="148" t="s">
        <v>149</v>
      </c>
      <c r="D45" s="155">
        <v>58.6</v>
      </c>
      <c r="E45" s="150">
        <f t="shared" si="5"/>
        <v>2.7904734000000002</v>
      </c>
      <c r="F45" s="156">
        <f t="shared" si="4"/>
        <v>55.809526599999998</v>
      </c>
      <c r="G45" s="151">
        <v>56.81</v>
      </c>
      <c r="H45" s="159" t="s">
        <v>150</v>
      </c>
      <c r="I45" s="159">
        <v>0</v>
      </c>
      <c r="J45" s="159" t="s">
        <v>150</v>
      </c>
      <c r="K45" s="159">
        <v>0</v>
      </c>
      <c r="L45" s="183">
        <v>0</v>
      </c>
      <c r="M45" s="157">
        <v>0</v>
      </c>
    </row>
    <row r="46" spans="2:13" ht="19" thickTop="1">
      <c r="B46" s="213">
        <v>43376</v>
      </c>
      <c r="C46" s="193" t="s">
        <v>232</v>
      </c>
      <c r="D46" s="194">
        <v>900</v>
      </c>
      <c r="E46" s="195">
        <f>D46*0.047619</f>
        <v>42.857100000000003</v>
      </c>
      <c r="F46" s="196">
        <f>D46</f>
        <v>900</v>
      </c>
      <c r="G46" s="198">
        <v>0</v>
      </c>
      <c r="H46" s="197">
        <v>0</v>
      </c>
      <c r="I46" s="197">
        <v>0</v>
      </c>
      <c r="J46" s="197">
        <v>900</v>
      </c>
      <c r="K46" s="197">
        <v>0</v>
      </c>
      <c r="L46" s="199">
        <v>0</v>
      </c>
      <c r="M46" s="214">
        <v>0</v>
      </c>
    </row>
    <row r="47" spans="2:13" ht="18">
      <c r="B47" s="204">
        <v>43376</v>
      </c>
      <c r="C47" s="148" t="s">
        <v>233</v>
      </c>
      <c r="D47" s="186">
        <v>2200</v>
      </c>
      <c r="E47" s="150">
        <f t="shared" ref="E47:E55" si="6">D47*0.047619</f>
        <v>104.76180000000001</v>
      </c>
      <c r="F47" s="156">
        <f t="shared" ref="F47:F52" si="7">D47</f>
        <v>2200</v>
      </c>
      <c r="G47" s="151">
        <v>0</v>
      </c>
      <c r="H47" s="187">
        <v>0</v>
      </c>
      <c r="I47" s="187">
        <v>0</v>
      </c>
      <c r="J47" s="187">
        <v>0</v>
      </c>
      <c r="K47" s="187">
        <v>2200</v>
      </c>
      <c r="L47" s="183">
        <v>0</v>
      </c>
      <c r="M47" s="157">
        <v>0</v>
      </c>
    </row>
    <row r="48" spans="2:13" ht="18">
      <c r="B48" s="204">
        <v>43376</v>
      </c>
      <c r="C48" s="148" t="s">
        <v>234</v>
      </c>
      <c r="D48" s="186">
        <v>2750</v>
      </c>
      <c r="E48" s="150">
        <f t="shared" si="6"/>
        <v>130.95224999999999</v>
      </c>
      <c r="F48" s="156">
        <f t="shared" si="7"/>
        <v>2750</v>
      </c>
      <c r="G48" s="151">
        <v>0</v>
      </c>
      <c r="H48" s="187">
        <v>0</v>
      </c>
      <c r="I48" s="187">
        <v>0</v>
      </c>
      <c r="J48" s="187">
        <v>0</v>
      </c>
      <c r="K48" s="187">
        <v>2750</v>
      </c>
      <c r="L48" s="183">
        <v>0</v>
      </c>
      <c r="M48" s="157">
        <v>0</v>
      </c>
    </row>
    <row r="49" spans="1:15" ht="18">
      <c r="B49" s="204">
        <v>43376</v>
      </c>
      <c r="C49" s="148" t="s">
        <v>235</v>
      </c>
      <c r="D49" s="186">
        <v>2600</v>
      </c>
      <c r="E49" s="150">
        <f t="shared" si="6"/>
        <v>123.80940000000001</v>
      </c>
      <c r="F49" s="156">
        <f t="shared" si="7"/>
        <v>2600</v>
      </c>
      <c r="G49" s="151">
        <v>0</v>
      </c>
      <c r="H49" s="187">
        <v>0</v>
      </c>
      <c r="I49" s="187">
        <v>0</v>
      </c>
      <c r="J49" s="187">
        <v>0</v>
      </c>
      <c r="K49" s="187">
        <v>2600</v>
      </c>
      <c r="L49" s="183">
        <v>0</v>
      </c>
      <c r="M49" s="157">
        <v>0</v>
      </c>
    </row>
    <row r="50" spans="1:15" ht="18">
      <c r="B50" s="204">
        <v>43376</v>
      </c>
      <c r="C50" s="148" t="s">
        <v>234</v>
      </c>
      <c r="D50" s="186">
        <v>2825</v>
      </c>
      <c r="E50" s="150">
        <f t="shared" si="6"/>
        <v>134.523675</v>
      </c>
      <c r="F50" s="156">
        <f t="shared" si="7"/>
        <v>2825</v>
      </c>
      <c r="G50" s="151">
        <v>0</v>
      </c>
      <c r="H50" s="187">
        <v>0</v>
      </c>
      <c r="I50" s="187">
        <v>0</v>
      </c>
      <c r="J50" s="187">
        <v>0</v>
      </c>
      <c r="K50" s="187">
        <v>2825</v>
      </c>
      <c r="L50" s="183">
        <v>0</v>
      </c>
      <c r="M50" s="157">
        <v>0</v>
      </c>
    </row>
    <row r="51" spans="1:15" ht="18">
      <c r="B51" s="204">
        <v>43376</v>
      </c>
      <c r="C51" s="148" t="s">
        <v>234</v>
      </c>
      <c r="D51" s="186">
        <v>2750</v>
      </c>
      <c r="E51" s="150">
        <f t="shared" si="6"/>
        <v>130.95224999999999</v>
      </c>
      <c r="F51" s="156">
        <f t="shared" si="7"/>
        <v>2750</v>
      </c>
      <c r="G51" s="151">
        <v>0</v>
      </c>
      <c r="H51" s="187">
        <v>0</v>
      </c>
      <c r="I51" s="187">
        <v>0</v>
      </c>
      <c r="J51" s="187">
        <v>0</v>
      </c>
      <c r="K51" s="187">
        <v>2750</v>
      </c>
      <c r="L51" s="183">
        <v>0</v>
      </c>
      <c r="M51" s="157">
        <v>0</v>
      </c>
    </row>
    <row r="52" spans="1:15" ht="18">
      <c r="B52" s="204">
        <v>43376</v>
      </c>
      <c r="C52" s="148" t="s">
        <v>236</v>
      </c>
      <c r="D52" s="186">
        <v>2200</v>
      </c>
      <c r="E52" s="150">
        <f t="shared" si="6"/>
        <v>104.76180000000001</v>
      </c>
      <c r="F52" s="156">
        <f t="shared" si="7"/>
        <v>2200</v>
      </c>
      <c r="G52" s="151">
        <v>0</v>
      </c>
      <c r="H52" s="187">
        <v>0</v>
      </c>
      <c r="I52" s="187">
        <v>0</v>
      </c>
      <c r="J52" s="187">
        <v>0</v>
      </c>
      <c r="K52" s="187">
        <v>2200</v>
      </c>
      <c r="L52" s="183">
        <v>0</v>
      </c>
      <c r="M52" s="157">
        <v>0</v>
      </c>
    </row>
    <row r="53" spans="1:15" ht="18">
      <c r="B53" s="215" t="s">
        <v>241</v>
      </c>
      <c r="C53" s="148" t="s">
        <v>240</v>
      </c>
      <c r="D53" s="186">
        <v>8000</v>
      </c>
      <c r="E53" s="150">
        <f t="shared" si="6"/>
        <v>380.952</v>
      </c>
      <c r="F53" s="156">
        <f t="shared" ref="F53:F55" si="8">D53</f>
        <v>8000</v>
      </c>
      <c r="G53" s="151">
        <v>0</v>
      </c>
      <c r="H53" s="187">
        <v>0</v>
      </c>
      <c r="I53" s="187">
        <v>0</v>
      </c>
      <c r="J53" s="187">
        <v>0</v>
      </c>
      <c r="K53" s="187">
        <v>0</v>
      </c>
      <c r="L53" s="183">
        <v>8000</v>
      </c>
      <c r="M53" s="157">
        <v>0</v>
      </c>
    </row>
    <row r="54" spans="1:15" ht="18">
      <c r="B54" s="215" t="s">
        <v>241</v>
      </c>
      <c r="C54" s="148" t="s">
        <v>239</v>
      </c>
      <c r="D54" s="186">
        <v>15000</v>
      </c>
      <c r="E54" s="150">
        <f t="shared" si="6"/>
        <v>714.28499999999997</v>
      </c>
      <c r="F54" s="156">
        <f t="shared" si="8"/>
        <v>15000</v>
      </c>
      <c r="G54" s="151">
        <v>0</v>
      </c>
      <c r="H54" s="187">
        <v>0</v>
      </c>
      <c r="I54" s="187">
        <v>0</v>
      </c>
      <c r="J54" s="187">
        <v>0</v>
      </c>
      <c r="K54" s="187">
        <v>0</v>
      </c>
      <c r="L54" s="183">
        <v>15000</v>
      </c>
      <c r="M54" s="157">
        <v>0</v>
      </c>
    </row>
    <row r="55" spans="1:15" ht="19" thickBot="1">
      <c r="B55" s="216" t="s">
        <v>241</v>
      </c>
      <c r="C55" s="206" t="s">
        <v>237</v>
      </c>
      <c r="D55" s="217">
        <v>12000</v>
      </c>
      <c r="E55" s="208">
        <f t="shared" si="6"/>
        <v>571.428</v>
      </c>
      <c r="F55" s="209">
        <f t="shared" si="8"/>
        <v>12000</v>
      </c>
      <c r="G55" s="210">
        <v>0</v>
      </c>
      <c r="H55" s="218">
        <v>0</v>
      </c>
      <c r="I55" s="218">
        <v>0</v>
      </c>
      <c r="J55" s="218">
        <v>0</v>
      </c>
      <c r="K55" s="218">
        <v>0</v>
      </c>
      <c r="L55" s="219">
        <v>0</v>
      </c>
      <c r="M55" s="212">
        <v>12000</v>
      </c>
    </row>
    <row r="56" spans="1:15" ht="19" thickTop="1">
      <c r="B56" s="185"/>
      <c r="C56" s="149" t="s">
        <v>170</v>
      </c>
      <c r="D56" s="147">
        <f>SUM(D29:D55)</f>
        <v>76198.569999999992</v>
      </c>
      <c r="E56" s="147">
        <f t="shared" ref="E56:M56" si="9">SUM(E29:E55)</f>
        <v>3628.4997048300002</v>
      </c>
      <c r="F56" s="147">
        <f t="shared" si="9"/>
        <v>75009.353570170002</v>
      </c>
      <c r="G56" s="147">
        <f t="shared" si="9"/>
        <v>19833.780000000002</v>
      </c>
      <c r="H56" s="147">
        <f t="shared" si="9"/>
        <v>166.68</v>
      </c>
      <c r="I56" s="147">
        <f t="shared" si="9"/>
        <v>105.60000000000001</v>
      </c>
      <c r="J56" s="147">
        <f t="shared" si="9"/>
        <v>900</v>
      </c>
      <c r="K56" s="147">
        <f t="shared" si="9"/>
        <v>15325</v>
      </c>
      <c r="L56" s="147">
        <f>SUM(L29:L55)</f>
        <v>23000</v>
      </c>
      <c r="M56" s="147">
        <f t="shared" si="9"/>
        <v>12000</v>
      </c>
    </row>
    <row r="57" spans="1:15" ht="19" thickBot="1">
      <c r="B57" s="185"/>
      <c r="C57" s="149"/>
      <c r="D57" s="147"/>
      <c r="E57" s="147"/>
      <c r="F57" s="147"/>
      <c r="G57" s="147"/>
      <c r="H57" s="147"/>
      <c r="I57" s="147"/>
      <c r="J57" s="147"/>
      <c r="K57" s="147"/>
      <c r="L57" s="147"/>
      <c r="M57" s="147"/>
    </row>
    <row r="58" spans="1:15" ht="38" customHeight="1" thickTop="1" thickBot="1">
      <c r="B58" s="291" t="s">
        <v>244</v>
      </c>
      <c r="C58" s="292"/>
      <c r="D58" s="292"/>
      <c r="E58" s="292"/>
      <c r="F58" s="292"/>
      <c r="G58" s="292"/>
      <c r="H58" s="292"/>
      <c r="I58" s="292"/>
      <c r="J58" s="292"/>
      <c r="K58" s="292"/>
      <c r="L58" s="293"/>
    </row>
    <row r="59" spans="1:15" ht="35" thickBot="1">
      <c r="B59" s="224" t="s">
        <v>167</v>
      </c>
      <c r="C59" s="225" t="s">
        <v>16</v>
      </c>
      <c r="D59" s="226" t="s">
        <v>168</v>
      </c>
      <c r="E59" s="227" t="s">
        <v>15</v>
      </c>
      <c r="F59" s="228" t="s">
        <v>169</v>
      </c>
      <c r="G59" s="229" t="s">
        <v>163</v>
      </c>
      <c r="H59" s="230" t="s">
        <v>164</v>
      </c>
      <c r="I59" s="231" t="s">
        <v>238</v>
      </c>
      <c r="J59" s="232" t="s">
        <v>275</v>
      </c>
      <c r="K59" s="231" t="s">
        <v>254</v>
      </c>
      <c r="L59" s="233" t="s">
        <v>255</v>
      </c>
    </row>
    <row r="60" spans="1:15" ht="19" thickTop="1">
      <c r="A60" s="220" t="s">
        <v>245</v>
      </c>
      <c r="B60" s="234">
        <v>43376</v>
      </c>
      <c r="C60" s="235" t="s">
        <v>103</v>
      </c>
      <c r="D60" s="23">
        <v>1312.57</v>
      </c>
      <c r="E60" s="236">
        <f t="shared" ref="E60:E95" si="10">D60*0.047619</f>
        <v>62.503270829999998</v>
      </c>
      <c r="F60" s="237">
        <f t="shared" ref="F60:F94" si="11">D60-E60</f>
        <v>1250.0667291699999</v>
      </c>
      <c r="G60" s="238">
        <v>0</v>
      </c>
      <c r="H60" s="238">
        <v>0</v>
      </c>
      <c r="I60" s="238"/>
      <c r="J60" s="238">
        <v>1250.07</v>
      </c>
      <c r="K60" s="238"/>
      <c r="L60" s="239">
        <v>0</v>
      </c>
      <c r="M60" s="221"/>
      <c r="N60" s="221"/>
      <c r="O60" s="221"/>
    </row>
    <row r="61" spans="1:15" ht="17" customHeight="1">
      <c r="A61" s="220" t="s">
        <v>245</v>
      </c>
      <c r="B61" s="234">
        <v>43376</v>
      </c>
      <c r="C61" s="235" t="s">
        <v>256</v>
      </c>
      <c r="D61" s="23">
        <v>1224.56</v>
      </c>
      <c r="E61" s="236">
        <f t="shared" si="10"/>
        <v>58.312322639999998</v>
      </c>
      <c r="F61" s="237">
        <f t="shared" si="11"/>
        <v>1166.2476773599999</v>
      </c>
      <c r="G61" s="238">
        <v>0</v>
      </c>
      <c r="H61" s="238">
        <v>0</v>
      </c>
      <c r="I61" s="238">
        <v>1166.25</v>
      </c>
      <c r="J61" s="238">
        <v>0</v>
      </c>
      <c r="K61" s="238">
        <v>0</v>
      </c>
      <c r="L61" s="239">
        <v>0</v>
      </c>
      <c r="M61" s="221"/>
      <c r="N61" s="221"/>
      <c r="O61" s="221"/>
    </row>
    <row r="62" spans="1:15" ht="18">
      <c r="A62" s="220" t="s">
        <v>245</v>
      </c>
      <c r="B62" s="234">
        <v>43376</v>
      </c>
      <c r="C62" s="235" t="s">
        <v>257</v>
      </c>
      <c r="D62" s="23">
        <v>1087.01</v>
      </c>
      <c r="E62" s="236">
        <f t="shared" si="10"/>
        <v>51.762329190000003</v>
      </c>
      <c r="F62" s="237">
        <f t="shared" si="11"/>
        <v>1035.24767081</v>
      </c>
      <c r="G62" s="238">
        <v>0</v>
      </c>
      <c r="H62" s="238">
        <v>0</v>
      </c>
      <c r="I62" s="238">
        <v>1035.25</v>
      </c>
      <c r="J62" s="238">
        <v>0</v>
      </c>
      <c r="K62" s="238">
        <v>0</v>
      </c>
      <c r="L62" s="239">
        <v>0</v>
      </c>
      <c r="M62" s="221"/>
      <c r="N62" s="221"/>
      <c r="O62" s="221"/>
    </row>
    <row r="63" spans="1:15" ht="17" customHeight="1">
      <c r="A63" s="220" t="s">
        <v>245</v>
      </c>
      <c r="B63" s="234">
        <v>43376</v>
      </c>
      <c r="C63" s="235" t="s">
        <v>258</v>
      </c>
      <c r="D63" s="23">
        <v>783.56</v>
      </c>
      <c r="E63" s="236">
        <f t="shared" si="10"/>
        <v>37.312343640000002</v>
      </c>
      <c r="F63" s="237">
        <f t="shared" si="11"/>
        <v>746.24765635999995</v>
      </c>
      <c r="G63" s="238">
        <v>0</v>
      </c>
      <c r="H63" s="238">
        <v>0</v>
      </c>
      <c r="I63" s="238">
        <v>746.25</v>
      </c>
      <c r="J63" s="238">
        <v>0</v>
      </c>
      <c r="K63" s="238">
        <v>0</v>
      </c>
      <c r="L63" s="239">
        <v>0</v>
      </c>
      <c r="M63" s="221"/>
      <c r="N63" s="221"/>
      <c r="O63" s="221"/>
    </row>
    <row r="64" spans="1:15" ht="18">
      <c r="A64" s="220" t="s">
        <v>245</v>
      </c>
      <c r="B64" s="234">
        <v>43376</v>
      </c>
      <c r="C64" s="235" t="s">
        <v>259</v>
      </c>
      <c r="D64" s="23">
        <v>654.28</v>
      </c>
      <c r="E64" s="236">
        <f t="shared" si="10"/>
        <v>31.15615932</v>
      </c>
      <c r="F64" s="237">
        <f t="shared" si="11"/>
        <v>623.12384067999994</v>
      </c>
      <c r="G64" s="238">
        <v>0</v>
      </c>
      <c r="H64" s="238">
        <v>0</v>
      </c>
      <c r="I64" s="238">
        <v>623.12</v>
      </c>
      <c r="J64" s="238">
        <v>0</v>
      </c>
      <c r="K64" s="238">
        <v>0</v>
      </c>
      <c r="L64" s="239">
        <v>0</v>
      </c>
      <c r="M64" s="221"/>
      <c r="N64" s="221"/>
      <c r="O64" s="221"/>
    </row>
    <row r="65" spans="1:15" ht="17" customHeight="1">
      <c r="A65" s="220" t="s">
        <v>245</v>
      </c>
      <c r="B65" s="234">
        <v>43376</v>
      </c>
      <c r="C65" s="235" t="s">
        <v>260</v>
      </c>
      <c r="D65" s="23">
        <v>654.28</v>
      </c>
      <c r="E65" s="236">
        <f t="shared" si="10"/>
        <v>31.15615932</v>
      </c>
      <c r="F65" s="237">
        <f t="shared" si="11"/>
        <v>623.12384067999994</v>
      </c>
      <c r="G65" s="238">
        <v>0</v>
      </c>
      <c r="H65" s="238">
        <v>0</v>
      </c>
      <c r="I65" s="238">
        <v>623.12</v>
      </c>
      <c r="J65" s="238">
        <v>0</v>
      </c>
      <c r="K65" s="238">
        <v>0</v>
      </c>
      <c r="L65" s="239">
        <v>0</v>
      </c>
      <c r="M65" s="221"/>
      <c r="N65" s="221"/>
      <c r="O65" s="221"/>
    </row>
    <row r="66" spans="1:15" ht="18">
      <c r="A66" s="220" t="s">
        <v>245</v>
      </c>
      <c r="B66" s="234">
        <v>43377</v>
      </c>
      <c r="C66" s="235" t="s">
        <v>261</v>
      </c>
      <c r="D66" s="23">
        <v>48.5</v>
      </c>
      <c r="E66" s="236">
        <f t="shared" si="10"/>
        <v>2.3095215000000002</v>
      </c>
      <c r="F66" s="237">
        <f t="shared" si="11"/>
        <v>46.190478499999998</v>
      </c>
      <c r="G66" s="238">
        <v>0</v>
      </c>
      <c r="H66" s="238">
        <v>46.19</v>
      </c>
      <c r="I66" s="238">
        <v>0</v>
      </c>
      <c r="J66" s="238">
        <v>0</v>
      </c>
      <c r="K66" s="238">
        <v>0</v>
      </c>
      <c r="L66" s="239">
        <v>0</v>
      </c>
      <c r="M66" s="221"/>
      <c r="N66" s="221"/>
      <c r="O66" s="221"/>
    </row>
    <row r="67" spans="1:15" ht="17" customHeight="1">
      <c r="A67" s="220" t="s">
        <v>245</v>
      </c>
      <c r="B67" s="234">
        <v>43378</v>
      </c>
      <c r="C67" s="235" t="s">
        <v>262</v>
      </c>
      <c r="D67" s="23">
        <v>13.6</v>
      </c>
      <c r="E67" s="236">
        <f t="shared" si="10"/>
        <v>0.64761840000000004</v>
      </c>
      <c r="F67" s="237">
        <f t="shared" si="11"/>
        <v>12.952381599999999</v>
      </c>
      <c r="G67" s="238">
        <v>0</v>
      </c>
      <c r="H67" s="238">
        <v>0</v>
      </c>
      <c r="I67" s="238">
        <v>0</v>
      </c>
      <c r="J67" s="238">
        <v>12.95</v>
      </c>
      <c r="K67" s="238">
        <v>0</v>
      </c>
      <c r="L67" s="239">
        <v>0</v>
      </c>
      <c r="M67" s="221"/>
      <c r="N67" s="221"/>
      <c r="O67" s="221"/>
    </row>
    <row r="68" spans="1:15" ht="18">
      <c r="A68" s="220" t="s">
        <v>245</v>
      </c>
      <c r="B68" s="234">
        <v>43378</v>
      </c>
      <c r="C68" s="235" t="s">
        <v>263</v>
      </c>
      <c r="D68" s="23">
        <v>3863.04</v>
      </c>
      <c r="E68" s="236">
        <f t="shared" si="10"/>
        <v>183.95410176000001</v>
      </c>
      <c r="F68" s="237">
        <f t="shared" si="11"/>
        <v>3679.08589824</v>
      </c>
      <c r="G68" s="238">
        <v>0</v>
      </c>
      <c r="H68" s="238">
        <v>3679.09</v>
      </c>
      <c r="I68" s="238">
        <v>0</v>
      </c>
      <c r="J68" s="238">
        <v>0</v>
      </c>
      <c r="K68" s="238">
        <v>0</v>
      </c>
      <c r="L68" s="239">
        <v>0</v>
      </c>
      <c r="M68" s="221"/>
      <c r="N68" s="221"/>
      <c r="O68" s="221"/>
    </row>
    <row r="69" spans="1:15" ht="17" customHeight="1">
      <c r="A69" s="220" t="s">
        <v>245</v>
      </c>
      <c r="B69" s="234">
        <v>43378</v>
      </c>
      <c r="C69" s="235" t="s">
        <v>264</v>
      </c>
      <c r="D69" s="23">
        <v>69.180000000000007</v>
      </c>
      <c r="E69" s="236">
        <f t="shared" si="10"/>
        <v>3.2942824200000005</v>
      </c>
      <c r="F69" s="237">
        <f t="shared" si="11"/>
        <v>65.885717580000005</v>
      </c>
      <c r="G69" s="238">
        <v>0</v>
      </c>
      <c r="H69" s="238">
        <v>65.89</v>
      </c>
      <c r="I69" s="238">
        <v>0</v>
      </c>
      <c r="J69" s="238">
        <v>0</v>
      </c>
      <c r="K69" s="238">
        <v>0</v>
      </c>
      <c r="L69" s="239">
        <v>0</v>
      </c>
      <c r="M69" s="221"/>
      <c r="N69" s="221"/>
      <c r="O69" s="221"/>
    </row>
    <row r="70" spans="1:15" ht="18">
      <c r="A70" s="220" t="s">
        <v>245</v>
      </c>
      <c r="B70" s="234">
        <v>43378</v>
      </c>
      <c r="C70" s="235" t="s">
        <v>247</v>
      </c>
      <c r="D70" s="23">
        <v>57.52</v>
      </c>
      <c r="E70" s="236">
        <f t="shared" si="10"/>
        <v>2.7390448800000002</v>
      </c>
      <c r="F70" s="237">
        <f t="shared" si="11"/>
        <v>54.780955120000002</v>
      </c>
      <c r="G70" s="238">
        <v>0</v>
      </c>
      <c r="H70" s="238">
        <v>54.78</v>
      </c>
      <c r="I70" s="238">
        <v>0</v>
      </c>
      <c r="J70" s="238">
        <v>0</v>
      </c>
      <c r="K70" s="238">
        <v>0</v>
      </c>
      <c r="L70" s="239">
        <v>0</v>
      </c>
      <c r="M70" s="221"/>
      <c r="N70" s="221"/>
      <c r="O70" s="221"/>
    </row>
    <row r="71" spans="1:15" ht="17" customHeight="1">
      <c r="A71" s="220" t="s">
        <v>245</v>
      </c>
      <c r="B71" s="234">
        <v>43378</v>
      </c>
      <c r="C71" s="235" t="s">
        <v>265</v>
      </c>
      <c r="D71" s="23">
        <v>38.08</v>
      </c>
      <c r="E71" s="236">
        <f t="shared" si="10"/>
        <v>1.81333152</v>
      </c>
      <c r="F71" s="237">
        <f t="shared" si="11"/>
        <v>36.26666848</v>
      </c>
      <c r="G71" s="238">
        <v>0</v>
      </c>
      <c r="H71" s="238">
        <v>36.270000000000003</v>
      </c>
      <c r="I71" s="238">
        <v>0</v>
      </c>
      <c r="J71" s="238">
        <v>0</v>
      </c>
      <c r="K71" s="238">
        <v>0</v>
      </c>
      <c r="L71" s="239">
        <v>0</v>
      </c>
      <c r="M71" s="221"/>
      <c r="N71" s="221"/>
      <c r="O71" s="221"/>
    </row>
    <row r="72" spans="1:15" ht="18">
      <c r="A72" s="220" t="s">
        <v>245</v>
      </c>
      <c r="B72" s="234">
        <v>43378</v>
      </c>
      <c r="C72" s="235" t="s">
        <v>248</v>
      </c>
      <c r="D72" s="23">
        <v>31.92</v>
      </c>
      <c r="E72" s="236">
        <f t="shared" si="10"/>
        <v>1.5199984800000002</v>
      </c>
      <c r="F72" s="237">
        <f t="shared" si="11"/>
        <v>30.40000152</v>
      </c>
      <c r="G72" s="238">
        <v>0</v>
      </c>
      <c r="H72" s="238">
        <v>30.4</v>
      </c>
      <c r="I72" s="238">
        <v>0</v>
      </c>
      <c r="J72" s="238">
        <v>0</v>
      </c>
      <c r="K72" s="238">
        <v>0</v>
      </c>
      <c r="L72" s="239">
        <v>0</v>
      </c>
      <c r="M72" s="221"/>
      <c r="N72" s="221"/>
      <c r="O72" s="221"/>
    </row>
    <row r="73" spans="1:15" ht="17" customHeight="1">
      <c r="A73" s="220" t="s">
        <v>245</v>
      </c>
      <c r="B73" s="234">
        <v>43378</v>
      </c>
      <c r="C73" s="235" t="s">
        <v>148</v>
      </c>
      <c r="D73" s="23">
        <v>28.09</v>
      </c>
      <c r="E73" s="236">
        <f t="shared" si="10"/>
        <v>1.33761771</v>
      </c>
      <c r="F73" s="237">
        <f t="shared" si="11"/>
        <v>26.75238229</v>
      </c>
      <c r="G73" s="238">
        <v>0</v>
      </c>
      <c r="H73" s="238">
        <v>0</v>
      </c>
      <c r="I73" s="238">
        <v>0</v>
      </c>
      <c r="J73" s="238">
        <v>0</v>
      </c>
      <c r="K73" s="238">
        <v>0</v>
      </c>
      <c r="L73" s="239">
        <v>0</v>
      </c>
      <c r="M73" s="221"/>
      <c r="N73" s="221"/>
      <c r="O73" s="221"/>
    </row>
    <row r="74" spans="1:15" ht="18">
      <c r="A74" s="220" t="s">
        <v>245</v>
      </c>
      <c r="B74" s="234">
        <v>43379</v>
      </c>
      <c r="C74" s="235" t="s">
        <v>249</v>
      </c>
      <c r="D74" s="23">
        <v>13.4</v>
      </c>
      <c r="E74" s="236">
        <f t="shared" si="10"/>
        <v>0.63809460000000007</v>
      </c>
      <c r="F74" s="237">
        <f t="shared" si="11"/>
        <v>12.7619054</v>
      </c>
      <c r="G74" s="238">
        <v>0</v>
      </c>
      <c r="H74" s="238">
        <v>12.76</v>
      </c>
      <c r="I74" s="238">
        <v>0</v>
      </c>
      <c r="J74" s="238">
        <v>0</v>
      </c>
      <c r="K74" s="238">
        <v>0</v>
      </c>
      <c r="L74" s="239">
        <v>0</v>
      </c>
      <c r="M74" s="221"/>
      <c r="N74" s="221"/>
      <c r="O74" s="221"/>
    </row>
    <row r="75" spans="1:15" ht="18">
      <c r="A75" s="220" t="s">
        <v>245</v>
      </c>
      <c r="B75" s="234">
        <v>43379</v>
      </c>
      <c r="C75" s="235" t="s">
        <v>88</v>
      </c>
      <c r="D75" s="23">
        <v>175.22</v>
      </c>
      <c r="E75" s="236">
        <f t="shared" si="10"/>
        <v>8.3438011799999998</v>
      </c>
      <c r="F75" s="237">
        <f t="shared" si="11"/>
        <v>166.87619882000001</v>
      </c>
      <c r="G75" s="238">
        <v>0</v>
      </c>
      <c r="H75" s="238">
        <v>166.88</v>
      </c>
      <c r="I75" s="238">
        <v>0</v>
      </c>
      <c r="J75" s="238">
        <v>0</v>
      </c>
      <c r="K75" s="238">
        <v>0</v>
      </c>
      <c r="L75" s="239">
        <v>0</v>
      </c>
      <c r="M75" s="221"/>
      <c r="N75" s="221"/>
      <c r="O75" s="221"/>
    </row>
    <row r="76" spans="1:15" ht="18">
      <c r="A76" s="220" t="s">
        <v>245</v>
      </c>
      <c r="B76" s="234">
        <v>43379</v>
      </c>
      <c r="C76" s="235" t="s">
        <v>109</v>
      </c>
      <c r="D76" s="23">
        <v>4000</v>
      </c>
      <c r="E76" s="236">
        <f t="shared" si="10"/>
        <v>190.476</v>
      </c>
      <c r="F76" s="237">
        <f t="shared" si="11"/>
        <v>3809.5239999999999</v>
      </c>
      <c r="G76" s="238">
        <v>0</v>
      </c>
      <c r="H76" s="238">
        <v>0</v>
      </c>
      <c r="I76" s="238">
        <v>0</v>
      </c>
      <c r="J76" s="238">
        <v>3809.52</v>
      </c>
      <c r="K76" s="238">
        <v>0</v>
      </c>
      <c r="L76" s="239">
        <v>0</v>
      </c>
      <c r="M76" s="221"/>
      <c r="N76" s="221"/>
      <c r="O76" s="221"/>
    </row>
    <row r="77" spans="1:15" ht="18">
      <c r="A77" s="220" t="s">
        <v>245</v>
      </c>
      <c r="B77" s="234">
        <v>43379</v>
      </c>
      <c r="C77" s="235" t="s">
        <v>250</v>
      </c>
      <c r="D77" s="23">
        <v>112.41</v>
      </c>
      <c r="E77" s="236">
        <f t="shared" si="10"/>
        <v>5.3528517899999999</v>
      </c>
      <c r="F77" s="237">
        <f t="shared" si="11"/>
        <v>107.05714820999999</v>
      </c>
      <c r="G77" s="238">
        <v>0</v>
      </c>
      <c r="H77" s="238">
        <v>107.06</v>
      </c>
      <c r="I77" s="238">
        <v>0</v>
      </c>
      <c r="J77" s="238">
        <v>0</v>
      </c>
      <c r="K77" s="238">
        <v>0</v>
      </c>
      <c r="L77" s="239">
        <v>0</v>
      </c>
      <c r="M77" s="221"/>
      <c r="N77" s="221"/>
      <c r="O77" s="221"/>
    </row>
    <row r="78" spans="1:15" ht="18">
      <c r="A78" s="220" t="s">
        <v>245</v>
      </c>
      <c r="B78" s="234">
        <v>43379</v>
      </c>
      <c r="C78" s="235" t="s">
        <v>265</v>
      </c>
      <c r="D78" s="23">
        <v>93.97</v>
      </c>
      <c r="E78" s="236">
        <f t="shared" si="10"/>
        <v>4.4747574300000004</v>
      </c>
      <c r="F78" s="237">
        <f t="shared" si="11"/>
        <v>89.495242570000002</v>
      </c>
      <c r="G78" s="238">
        <v>0</v>
      </c>
      <c r="H78" s="238">
        <v>89.5</v>
      </c>
      <c r="I78" s="238">
        <v>0</v>
      </c>
      <c r="J78" s="238">
        <v>0</v>
      </c>
      <c r="K78" s="238">
        <v>0</v>
      </c>
      <c r="L78" s="239">
        <v>0</v>
      </c>
      <c r="M78" s="221"/>
      <c r="N78" s="221"/>
      <c r="O78" s="221"/>
    </row>
    <row r="79" spans="1:15" ht="18">
      <c r="A79" s="220" t="s">
        <v>245</v>
      </c>
      <c r="B79" s="234">
        <v>43379</v>
      </c>
      <c r="C79" s="235" t="s">
        <v>251</v>
      </c>
      <c r="D79" s="23">
        <v>38.22</v>
      </c>
      <c r="E79" s="236">
        <f t="shared" si="10"/>
        <v>1.81999818</v>
      </c>
      <c r="F79" s="237">
        <f t="shared" si="11"/>
        <v>36.40000182</v>
      </c>
      <c r="G79" s="238">
        <v>0</v>
      </c>
      <c r="H79" s="238">
        <v>36.4</v>
      </c>
      <c r="I79" s="238">
        <v>0</v>
      </c>
      <c r="J79" s="238">
        <v>0</v>
      </c>
      <c r="K79" s="238">
        <v>0</v>
      </c>
      <c r="L79" s="239">
        <v>0</v>
      </c>
      <c r="M79" s="221"/>
      <c r="N79" s="221"/>
      <c r="O79" s="221"/>
    </row>
    <row r="80" spans="1:15" ht="18">
      <c r="A80" s="220" t="s">
        <v>245</v>
      </c>
      <c r="B80" s="234">
        <v>43379</v>
      </c>
      <c r="C80" s="235" t="s">
        <v>249</v>
      </c>
      <c r="D80" s="23">
        <v>26.53</v>
      </c>
      <c r="E80" s="236">
        <f t="shared" si="10"/>
        <v>1.2633320700000001</v>
      </c>
      <c r="F80" s="237">
        <f t="shared" si="11"/>
        <v>25.266667930000001</v>
      </c>
      <c r="G80" s="238">
        <v>0</v>
      </c>
      <c r="H80" s="238">
        <v>25.27</v>
      </c>
      <c r="I80" s="238">
        <v>0</v>
      </c>
      <c r="J80" s="238">
        <v>0</v>
      </c>
      <c r="K80" s="238">
        <v>0</v>
      </c>
      <c r="L80" s="239">
        <v>0</v>
      </c>
      <c r="M80" s="221"/>
      <c r="N80" s="221"/>
      <c r="O80" s="221"/>
    </row>
    <row r="81" spans="1:17" ht="18">
      <c r="A81" s="220" t="s">
        <v>245</v>
      </c>
      <c r="B81" s="234">
        <v>43380</v>
      </c>
      <c r="C81" s="235" t="s">
        <v>265</v>
      </c>
      <c r="D81" s="23">
        <v>80.569999999999993</v>
      </c>
      <c r="E81" s="236">
        <f t="shared" si="10"/>
        <v>3.8366628299999999</v>
      </c>
      <c r="F81" s="237">
        <f t="shared" si="11"/>
        <v>76.733337169999999</v>
      </c>
      <c r="G81" s="238">
        <v>0</v>
      </c>
      <c r="H81" s="238">
        <v>76.73</v>
      </c>
      <c r="I81" s="238">
        <v>0</v>
      </c>
      <c r="J81" s="238">
        <v>0</v>
      </c>
      <c r="K81" s="238">
        <v>0</v>
      </c>
      <c r="L81" s="239">
        <v>0</v>
      </c>
      <c r="M81" s="221"/>
      <c r="N81" s="221"/>
      <c r="O81" s="221"/>
    </row>
    <row r="82" spans="1:17" ht="18">
      <c r="A82" s="220" t="s">
        <v>245</v>
      </c>
      <c r="B82" s="234">
        <v>43380</v>
      </c>
      <c r="C82" s="235" t="s">
        <v>252</v>
      </c>
      <c r="D82" s="23">
        <v>199.3</v>
      </c>
      <c r="E82" s="236">
        <f t="shared" si="10"/>
        <v>9.4904667000000007</v>
      </c>
      <c r="F82" s="237">
        <f t="shared" si="11"/>
        <v>189.8095333</v>
      </c>
      <c r="G82" s="238">
        <v>0</v>
      </c>
      <c r="H82" s="238">
        <v>189.81</v>
      </c>
      <c r="I82" s="238">
        <v>0</v>
      </c>
      <c r="J82" s="238">
        <v>0</v>
      </c>
      <c r="K82" s="238">
        <v>0</v>
      </c>
      <c r="L82" s="239">
        <v>0</v>
      </c>
      <c r="M82" s="221"/>
      <c r="N82" s="221" t="b">
        <f>'Expl Budget'!P68=EXPENSES!J60+EXPENSES!J67+EXPENSES!J94</f>
        <v>0</v>
      </c>
      <c r="O82" s="221"/>
    </row>
    <row r="83" spans="1:17" ht="18">
      <c r="A83" s="220" t="s">
        <v>245</v>
      </c>
      <c r="B83" s="234">
        <v>43381</v>
      </c>
      <c r="C83" s="235" t="s">
        <v>249</v>
      </c>
      <c r="D83" s="23">
        <v>30.47</v>
      </c>
      <c r="E83" s="236">
        <f t="shared" si="10"/>
        <v>1.4509509300000001</v>
      </c>
      <c r="F83" s="237">
        <f t="shared" si="11"/>
        <v>29.019049069999998</v>
      </c>
      <c r="G83" s="238">
        <v>0</v>
      </c>
      <c r="H83" s="238">
        <v>29.02</v>
      </c>
      <c r="I83" s="238">
        <v>0</v>
      </c>
      <c r="J83" s="238">
        <v>0</v>
      </c>
      <c r="K83" s="238">
        <v>0</v>
      </c>
      <c r="L83" s="239">
        <v>0</v>
      </c>
      <c r="M83" s="221"/>
      <c r="N83" s="221"/>
      <c r="O83" s="221"/>
    </row>
    <row r="84" spans="1:17" ht="18">
      <c r="A84" s="220" t="s">
        <v>245</v>
      </c>
      <c r="B84" s="234">
        <v>43381</v>
      </c>
      <c r="C84" s="235" t="s">
        <v>250</v>
      </c>
      <c r="D84" s="23">
        <v>126.42</v>
      </c>
      <c r="E84" s="236">
        <f t="shared" si="10"/>
        <v>6.0199939800000006</v>
      </c>
      <c r="F84" s="237">
        <f t="shared" si="11"/>
        <v>120.40000602000001</v>
      </c>
      <c r="G84" s="238">
        <v>0</v>
      </c>
      <c r="H84" s="238">
        <v>120.4</v>
      </c>
      <c r="I84" s="238">
        <v>0</v>
      </c>
      <c r="J84" s="238">
        <v>0</v>
      </c>
      <c r="K84" s="238">
        <v>0</v>
      </c>
      <c r="L84" s="239">
        <v>0</v>
      </c>
      <c r="M84" s="221"/>
      <c r="N84" s="221"/>
      <c r="O84" s="221"/>
    </row>
    <row r="85" spans="1:17" ht="18">
      <c r="A85" s="220" t="s">
        <v>245</v>
      </c>
      <c r="B85" s="234">
        <v>43382</v>
      </c>
      <c r="C85" s="235" t="s">
        <v>265</v>
      </c>
      <c r="D85" s="23">
        <v>79.66</v>
      </c>
      <c r="E85" s="236">
        <f t="shared" si="10"/>
        <v>3.7933295399999998</v>
      </c>
      <c r="F85" s="237">
        <f t="shared" si="11"/>
        <v>75.866670459999995</v>
      </c>
      <c r="G85" s="238">
        <v>0</v>
      </c>
      <c r="H85" s="238">
        <v>75.87</v>
      </c>
      <c r="I85" s="238">
        <v>0</v>
      </c>
      <c r="J85" s="238">
        <v>0</v>
      </c>
      <c r="K85" s="238">
        <v>0</v>
      </c>
      <c r="L85" s="239">
        <v>0</v>
      </c>
      <c r="M85" s="221"/>
      <c r="N85" s="221"/>
      <c r="O85" s="221"/>
    </row>
    <row r="86" spans="1:17" ht="18">
      <c r="A86" s="220" t="s">
        <v>245</v>
      </c>
      <c r="B86" s="234">
        <v>43382</v>
      </c>
      <c r="C86" s="235" t="s">
        <v>110</v>
      </c>
      <c r="D86" s="23">
        <v>649.03</v>
      </c>
      <c r="E86" s="236">
        <f t="shared" si="10"/>
        <v>30.90615957</v>
      </c>
      <c r="F86" s="237">
        <f t="shared" si="11"/>
        <v>618.12384042999997</v>
      </c>
      <c r="G86" s="238">
        <v>0</v>
      </c>
      <c r="H86" s="238">
        <v>0</v>
      </c>
      <c r="I86" s="238">
        <v>649.03</v>
      </c>
      <c r="J86" s="238">
        <v>0</v>
      </c>
      <c r="K86" s="238">
        <v>0</v>
      </c>
      <c r="L86" s="239">
        <v>0</v>
      </c>
      <c r="M86" s="221"/>
      <c r="N86" s="221"/>
      <c r="O86" s="221"/>
    </row>
    <row r="87" spans="1:17" ht="18">
      <c r="A87" s="220" t="s">
        <v>245</v>
      </c>
      <c r="B87" s="234">
        <v>43382</v>
      </c>
      <c r="C87" s="235" t="s">
        <v>111</v>
      </c>
      <c r="D87" s="23">
        <v>649.03</v>
      </c>
      <c r="E87" s="236">
        <f t="shared" si="10"/>
        <v>30.90615957</v>
      </c>
      <c r="F87" s="237">
        <f t="shared" si="11"/>
        <v>618.12384042999997</v>
      </c>
      <c r="G87" s="238">
        <v>0</v>
      </c>
      <c r="H87" s="238">
        <v>0</v>
      </c>
      <c r="I87" s="238">
        <v>649.03</v>
      </c>
      <c r="J87" s="238">
        <v>0</v>
      </c>
      <c r="K87" s="238">
        <v>0</v>
      </c>
      <c r="L87" s="239">
        <v>0</v>
      </c>
      <c r="M87" s="221"/>
      <c r="N87" s="221"/>
      <c r="O87" s="221"/>
    </row>
    <row r="88" spans="1:17" ht="18">
      <c r="A88" s="220" t="s">
        <v>245</v>
      </c>
      <c r="B88" s="234">
        <v>43383</v>
      </c>
      <c r="C88" s="235" t="s">
        <v>249</v>
      </c>
      <c r="D88" s="23">
        <v>14.55</v>
      </c>
      <c r="E88" s="236">
        <f t="shared" si="10"/>
        <v>0.69285645000000007</v>
      </c>
      <c r="F88" s="237">
        <f t="shared" si="11"/>
        <v>13.85714355</v>
      </c>
      <c r="G88" s="238">
        <v>0</v>
      </c>
      <c r="H88" s="238">
        <v>13.86</v>
      </c>
      <c r="I88" s="238">
        <v>0</v>
      </c>
      <c r="J88" s="238">
        <v>0</v>
      </c>
      <c r="K88" s="238">
        <v>0</v>
      </c>
      <c r="L88" s="239">
        <v>0</v>
      </c>
      <c r="M88" s="221"/>
      <c r="N88" s="221"/>
      <c r="O88" s="221"/>
    </row>
    <row r="89" spans="1:17" ht="18">
      <c r="A89" s="220" t="s">
        <v>245</v>
      </c>
      <c r="B89" s="234">
        <v>43383</v>
      </c>
      <c r="C89" s="235" t="s">
        <v>253</v>
      </c>
      <c r="D89" s="23">
        <v>192.78</v>
      </c>
      <c r="E89" s="236">
        <f t="shared" si="10"/>
        <v>9.1799908200000004</v>
      </c>
      <c r="F89" s="237">
        <f t="shared" si="11"/>
        <v>183.60000918</v>
      </c>
      <c r="G89" s="238">
        <v>0</v>
      </c>
      <c r="H89" s="238">
        <v>183.6</v>
      </c>
      <c r="I89" s="238">
        <v>0</v>
      </c>
      <c r="J89" s="238">
        <v>0</v>
      </c>
      <c r="K89" s="238">
        <v>0</v>
      </c>
      <c r="L89" s="239">
        <v>0</v>
      </c>
      <c r="M89" s="221"/>
      <c r="N89" s="221"/>
      <c r="O89" s="221"/>
    </row>
    <row r="90" spans="1:17" ht="18">
      <c r="A90" s="220" t="s">
        <v>245</v>
      </c>
      <c r="B90" s="234">
        <v>43383</v>
      </c>
      <c r="C90" s="235" t="s">
        <v>112</v>
      </c>
      <c r="D90" s="23">
        <v>185.5</v>
      </c>
      <c r="E90" s="236">
        <f t="shared" si="10"/>
        <v>8.8333244999999998</v>
      </c>
      <c r="F90" s="237">
        <f t="shared" si="11"/>
        <v>176.6666755</v>
      </c>
      <c r="G90" s="238">
        <v>0</v>
      </c>
      <c r="H90" s="238">
        <v>0</v>
      </c>
      <c r="I90" s="238">
        <v>0</v>
      </c>
      <c r="J90" s="238">
        <v>176.67</v>
      </c>
      <c r="K90" s="238">
        <v>0</v>
      </c>
      <c r="L90" s="239">
        <v>0</v>
      </c>
      <c r="M90" s="221"/>
      <c r="N90" s="221"/>
      <c r="O90" s="221"/>
    </row>
    <row r="91" spans="1:17" ht="18">
      <c r="A91" s="220" t="s">
        <v>245</v>
      </c>
      <c r="B91" s="234">
        <v>43383</v>
      </c>
      <c r="C91" s="235" t="s">
        <v>265</v>
      </c>
      <c r="D91" s="23">
        <v>36.36</v>
      </c>
      <c r="E91" s="236">
        <f t="shared" si="10"/>
        <v>1.7314268400000001</v>
      </c>
      <c r="F91" s="237">
        <f t="shared" si="11"/>
        <v>34.628573160000002</v>
      </c>
      <c r="G91" s="238">
        <v>0</v>
      </c>
      <c r="H91" s="238">
        <v>34.630000000000003</v>
      </c>
      <c r="I91" s="238">
        <v>0</v>
      </c>
      <c r="J91" s="238">
        <v>0</v>
      </c>
      <c r="K91" s="238">
        <v>0</v>
      </c>
      <c r="L91" s="239">
        <v>0</v>
      </c>
      <c r="M91" s="221"/>
      <c r="N91" s="221"/>
      <c r="O91" s="221"/>
    </row>
    <row r="92" spans="1:17" ht="18">
      <c r="A92" s="220" t="s">
        <v>245</v>
      </c>
      <c r="B92" s="234">
        <v>43384</v>
      </c>
      <c r="C92" s="235" t="s">
        <v>109</v>
      </c>
      <c r="D92" s="23">
        <v>9566</v>
      </c>
      <c r="E92" s="236">
        <f t="shared" si="10"/>
        <v>455.52335400000004</v>
      </c>
      <c r="F92" s="237">
        <f t="shared" si="11"/>
        <v>9110.4766459999992</v>
      </c>
      <c r="G92" s="238">
        <v>0</v>
      </c>
      <c r="H92" s="238">
        <v>0</v>
      </c>
      <c r="I92" s="238">
        <v>0</v>
      </c>
      <c r="J92" s="238">
        <v>9110.48</v>
      </c>
      <c r="K92" s="238">
        <v>0</v>
      </c>
      <c r="L92" s="239">
        <v>0</v>
      </c>
      <c r="M92" s="221"/>
      <c r="N92" s="221"/>
      <c r="O92" s="221"/>
    </row>
    <row r="93" spans="1:17" ht="18">
      <c r="A93" s="220" t="s">
        <v>245</v>
      </c>
      <c r="B93" s="234">
        <v>43384</v>
      </c>
      <c r="C93" s="235" t="s">
        <v>149</v>
      </c>
      <c r="D93" s="23">
        <v>58.6</v>
      </c>
      <c r="E93" s="236">
        <f t="shared" si="10"/>
        <v>2.7904734000000002</v>
      </c>
      <c r="F93" s="237">
        <f t="shared" si="11"/>
        <v>55.809526599999998</v>
      </c>
      <c r="G93" s="238">
        <v>0</v>
      </c>
      <c r="H93" s="238">
        <v>0</v>
      </c>
      <c r="I93" s="238">
        <v>55.81</v>
      </c>
      <c r="J93" s="238">
        <v>0</v>
      </c>
      <c r="K93" s="238">
        <v>0</v>
      </c>
      <c r="L93" s="239">
        <v>0</v>
      </c>
      <c r="M93" s="221"/>
      <c r="N93" s="221"/>
      <c r="O93" s="221"/>
    </row>
    <row r="94" spans="1:17" ht="19" thickBot="1">
      <c r="A94" s="220" t="s">
        <v>246</v>
      </c>
      <c r="B94" s="234">
        <v>43378</v>
      </c>
      <c r="C94" s="235" t="s">
        <v>274</v>
      </c>
      <c r="D94" s="23">
        <v>69.2</v>
      </c>
      <c r="E94" s="236">
        <f t="shared" si="10"/>
        <v>3.2952348000000002</v>
      </c>
      <c r="F94" s="237">
        <f t="shared" si="11"/>
        <v>65.9047652</v>
      </c>
      <c r="G94" s="238">
        <v>0</v>
      </c>
      <c r="H94" s="238">
        <v>0</v>
      </c>
      <c r="I94" s="238">
        <v>0</v>
      </c>
      <c r="J94" s="238">
        <v>65.900000000000006</v>
      </c>
      <c r="K94" s="238">
        <v>0</v>
      </c>
      <c r="L94" s="239">
        <v>0</v>
      </c>
      <c r="M94" s="262"/>
      <c r="N94" s="221"/>
      <c r="O94" s="221"/>
      <c r="P94" s="20"/>
      <c r="Q94" s="20"/>
    </row>
    <row r="95" spans="1:17" ht="19" thickTop="1">
      <c r="A95" s="222"/>
      <c r="B95" s="240">
        <v>43376</v>
      </c>
      <c r="C95" s="241" t="s">
        <v>266</v>
      </c>
      <c r="D95" s="242">
        <v>900</v>
      </c>
      <c r="E95" s="243">
        <f t="shared" si="10"/>
        <v>42.857100000000003</v>
      </c>
      <c r="F95" s="244">
        <f>D95</f>
        <v>900</v>
      </c>
      <c r="G95" s="245">
        <v>0</v>
      </c>
      <c r="H95" s="246">
        <v>0</v>
      </c>
      <c r="I95" s="246">
        <v>900</v>
      </c>
      <c r="J95" s="246">
        <v>0</v>
      </c>
      <c r="K95" s="247">
        <v>0</v>
      </c>
      <c r="L95" s="248">
        <v>0</v>
      </c>
      <c r="M95" s="263"/>
      <c r="N95" s="264"/>
      <c r="O95" s="264"/>
      <c r="P95" s="265"/>
      <c r="Q95" s="20"/>
    </row>
    <row r="96" spans="1:17">
      <c r="B96" s="234">
        <v>43376</v>
      </c>
      <c r="C96" s="235" t="s">
        <v>267</v>
      </c>
      <c r="D96" s="249">
        <v>2200</v>
      </c>
      <c r="E96" s="236">
        <f t="shared" ref="E96:E104" si="12">D96*0.047619</f>
        <v>104.76180000000001</v>
      </c>
      <c r="F96" s="250">
        <f t="shared" ref="F96:F104" si="13">D96</f>
        <v>2200</v>
      </c>
      <c r="G96" s="251">
        <v>0</v>
      </c>
      <c r="H96" s="23">
        <v>0</v>
      </c>
      <c r="I96" s="23">
        <v>0</v>
      </c>
      <c r="J96" s="23">
        <v>2200</v>
      </c>
      <c r="K96" s="252">
        <v>0</v>
      </c>
      <c r="L96" s="253">
        <v>0</v>
      </c>
    </row>
    <row r="97" spans="2:13">
      <c r="B97" s="234">
        <v>43376</v>
      </c>
      <c r="C97" s="235" t="s">
        <v>268</v>
      </c>
      <c r="D97" s="249">
        <v>2750</v>
      </c>
      <c r="E97" s="236">
        <f t="shared" si="12"/>
        <v>130.95224999999999</v>
      </c>
      <c r="F97" s="250">
        <f t="shared" si="13"/>
        <v>2750</v>
      </c>
      <c r="G97" s="251">
        <v>0</v>
      </c>
      <c r="H97" s="23">
        <v>0</v>
      </c>
      <c r="I97" s="23">
        <v>0</v>
      </c>
      <c r="J97" s="23">
        <v>2750</v>
      </c>
      <c r="K97" s="252">
        <v>0</v>
      </c>
      <c r="L97" s="253">
        <v>0</v>
      </c>
    </row>
    <row r="98" spans="2:13">
      <c r="B98" s="234">
        <v>43376</v>
      </c>
      <c r="C98" s="235" t="s">
        <v>269</v>
      </c>
      <c r="D98" s="249">
        <v>2600</v>
      </c>
      <c r="E98" s="236">
        <f t="shared" si="12"/>
        <v>123.80940000000001</v>
      </c>
      <c r="F98" s="250">
        <f t="shared" si="13"/>
        <v>2600</v>
      </c>
      <c r="G98" s="251">
        <v>0</v>
      </c>
      <c r="H98" s="23">
        <v>0</v>
      </c>
      <c r="I98" s="23">
        <v>0</v>
      </c>
      <c r="J98" s="23">
        <v>2600</v>
      </c>
      <c r="K98" s="252">
        <v>0</v>
      </c>
      <c r="L98" s="253">
        <v>0</v>
      </c>
    </row>
    <row r="99" spans="2:13">
      <c r="B99" s="234">
        <v>43376</v>
      </c>
      <c r="C99" s="235" t="s">
        <v>268</v>
      </c>
      <c r="D99" s="249">
        <v>2825</v>
      </c>
      <c r="E99" s="236">
        <f t="shared" si="12"/>
        <v>134.523675</v>
      </c>
      <c r="F99" s="250">
        <f t="shared" si="13"/>
        <v>2825</v>
      </c>
      <c r="G99" s="251">
        <v>0</v>
      </c>
      <c r="H99" s="23">
        <v>0</v>
      </c>
      <c r="I99" s="23">
        <v>0</v>
      </c>
      <c r="J99" s="23">
        <v>2825</v>
      </c>
      <c r="K99" s="252">
        <v>0</v>
      </c>
      <c r="L99" s="253">
        <v>0</v>
      </c>
    </row>
    <row r="100" spans="2:13">
      <c r="B100" s="234">
        <v>43376</v>
      </c>
      <c r="C100" s="235" t="s">
        <v>268</v>
      </c>
      <c r="D100" s="249">
        <v>2750</v>
      </c>
      <c r="E100" s="236">
        <f t="shared" si="12"/>
        <v>130.95224999999999</v>
      </c>
      <c r="F100" s="250">
        <f t="shared" si="13"/>
        <v>2750</v>
      </c>
      <c r="G100" s="251">
        <v>0</v>
      </c>
      <c r="H100" s="23">
        <v>0</v>
      </c>
      <c r="I100" s="23">
        <v>0</v>
      </c>
      <c r="J100" s="23">
        <v>2750</v>
      </c>
      <c r="K100" s="252">
        <v>0</v>
      </c>
      <c r="L100" s="253">
        <v>0</v>
      </c>
    </row>
    <row r="101" spans="2:13">
      <c r="B101" s="234">
        <v>43376</v>
      </c>
      <c r="C101" s="235" t="s">
        <v>270</v>
      </c>
      <c r="D101" s="249">
        <v>2200</v>
      </c>
      <c r="E101" s="236">
        <f t="shared" si="12"/>
        <v>104.76180000000001</v>
      </c>
      <c r="F101" s="250">
        <f t="shared" si="13"/>
        <v>2200</v>
      </c>
      <c r="G101" s="251">
        <v>0</v>
      </c>
      <c r="H101" s="23">
        <v>0</v>
      </c>
      <c r="I101" s="23">
        <v>400</v>
      </c>
      <c r="J101" s="23">
        <v>1800</v>
      </c>
      <c r="K101" s="252">
        <v>0</v>
      </c>
      <c r="L101" s="253">
        <v>0</v>
      </c>
    </row>
    <row r="102" spans="2:13">
      <c r="B102" s="234">
        <v>43472</v>
      </c>
      <c r="C102" s="235" t="s">
        <v>271</v>
      </c>
      <c r="D102" s="249">
        <v>8000</v>
      </c>
      <c r="E102" s="236">
        <f t="shared" si="12"/>
        <v>380.952</v>
      </c>
      <c r="F102" s="250">
        <f t="shared" si="13"/>
        <v>8000</v>
      </c>
      <c r="G102" s="251">
        <v>0</v>
      </c>
      <c r="H102" s="23">
        <v>0</v>
      </c>
      <c r="I102" s="23">
        <v>0</v>
      </c>
      <c r="J102" s="23">
        <v>0</v>
      </c>
      <c r="K102" s="252">
        <v>8000</v>
      </c>
      <c r="L102" s="253">
        <v>0</v>
      </c>
    </row>
    <row r="103" spans="2:13">
      <c r="B103" s="234">
        <v>43472</v>
      </c>
      <c r="C103" s="235" t="s">
        <v>272</v>
      </c>
      <c r="D103" s="249">
        <v>15000</v>
      </c>
      <c r="E103" s="236">
        <f t="shared" si="12"/>
        <v>714.28499999999997</v>
      </c>
      <c r="F103" s="250">
        <f t="shared" si="13"/>
        <v>15000</v>
      </c>
      <c r="G103" s="251">
        <v>0</v>
      </c>
      <c r="H103" s="23">
        <v>0</v>
      </c>
      <c r="I103" s="23">
        <v>0</v>
      </c>
      <c r="J103" s="23">
        <v>0</v>
      </c>
      <c r="K103" s="252">
        <v>15000</v>
      </c>
      <c r="L103" s="253">
        <v>0</v>
      </c>
    </row>
    <row r="104" spans="2:13" ht="17" thickBot="1">
      <c r="B104" s="266">
        <v>43472</v>
      </c>
      <c r="C104" s="254" t="s">
        <v>273</v>
      </c>
      <c r="D104" s="255">
        <v>12000</v>
      </c>
      <c r="E104" s="256">
        <f t="shared" si="12"/>
        <v>571.428</v>
      </c>
      <c r="F104" s="257">
        <f t="shared" si="13"/>
        <v>12000</v>
      </c>
      <c r="G104" s="258">
        <v>0</v>
      </c>
      <c r="H104" s="259">
        <v>0</v>
      </c>
      <c r="I104" s="259">
        <v>0</v>
      </c>
      <c r="J104" s="259">
        <v>0</v>
      </c>
      <c r="K104" s="260">
        <v>0</v>
      </c>
      <c r="L104" s="261">
        <v>12000</v>
      </c>
    </row>
    <row r="105" spans="2:13" ht="17" thickTop="1">
      <c r="B105" s="377"/>
      <c r="C105" s="235"/>
      <c r="D105" s="249"/>
      <c r="E105" s="236"/>
      <c r="F105" s="236"/>
      <c r="G105" s="23"/>
      <c r="H105" s="23"/>
      <c r="I105" s="23"/>
      <c r="J105" s="23"/>
      <c r="K105" s="23"/>
      <c r="L105" s="23"/>
    </row>
    <row r="106" spans="2:13" ht="19">
      <c r="B106" s="108"/>
      <c r="C106" s="378" t="s">
        <v>319</v>
      </c>
      <c r="D106" s="223">
        <f>SUM(D60:D104)</f>
        <v>77488.41</v>
      </c>
      <c r="E106" s="223">
        <f>SUM(E60:E104)</f>
        <v>3689.9205957899999</v>
      </c>
      <c r="F106" s="223">
        <f>SUM(F60:F104)</f>
        <v>76237.77267921</v>
      </c>
      <c r="G106" s="223">
        <f>SUM(G60:G104)</f>
        <v>0</v>
      </c>
      <c r="H106" s="223">
        <f>SUM(H60:H94)</f>
        <v>5074.4100000000008</v>
      </c>
      <c r="I106" s="223">
        <f>SUM(I60:I94)</f>
        <v>5547.86</v>
      </c>
      <c r="J106" s="223">
        <f>SUM(J60:J94)</f>
        <v>14425.589999999998</v>
      </c>
      <c r="K106" s="223">
        <f>SUM(K60:K94)</f>
        <v>0</v>
      </c>
      <c r="L106" s="223">
        <f>SUM(L60:L94)</f>
        <v>0</v>
      </c>
      <c r="M106" s="364">
        <f>SUM(G106:L106)</f>
        <v>25047.86</v>
      </c>
    </row>
    <row r="107" spans="2:13">
      <c r="C107" s="378" t="s">
        <v>10</v>
      </c>
      <c r="D107" s="376"/>
      <c r="E107" s="376"/>
      <c r="F107" s="376"/>
      <c r="G107" s="376">
        <f>SUM(G95:G104)</f>
        <v>0</v>
      </c>
      <c r="H107" s="376">
        <f>SUM(H95:H104)</f>
        <v>0</v>
      </c>
      <c r="I107" s="376">
        <f>SUM(I95:I104)</f>
        <v>1300</v>
      </c>
      <c r="J107" s="376">
        <f>SUM(J95:J104)</f>
        <v>14925</v>
      </c>
      <c r="K107" s="376">
        <f>SUM(K95:K104)</f>
        <v>23000</v>
      </c>
      <c r="L107" s="376">
        <f>SUM(L95:L104)</f>
        <v>12000</v>
      </c>
      <c r="M107" s="364">
        <f>SUM(G107:L107)</f>
        <v>51225</v>
      </c>
    </row>
    <row r="108" spans="2:13">
      <c r="M108" s="364">
        <f>SUM(M106:M107)</f>
        <v>76272.86</v>
      </c>
    </row>
    <row r="111" spans="2:13">
      <c r="J111" s="364">
        <f>(I107+J107)/6</f>
        <v>2704.1666666666665</v>
      </c>
    </row>
  </sheetData>
  <sortState ref="A60:O94">
    <sortCondition ref="A60:A94"/>
  </sortState>
  <mergeCells count="4">
    <mergeCell ref="B5:I5"/>
    <mergeCell ref="B4:I4"/>
    <mergeCell ref="B27:M27"/>
    <mergeCell ref="B58:L58"/>
  </mergeCells>
  <pageMargins left="0.7" right="0.7" top="0.75" bottom="0.75" header="0.3" footer="0.3"/>
  <pageSetup scale="25" orientation="landscape"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893ED-1E94-7F4B-9461-925F6ED52A46}">
  <sheetPr>
    <pageSetUpPr fitToPage="1"/>
  </sheetPr>
  <dimension ref="A1:R101"/>
  <sheetViews>
    <sheetView topLeftCell="A13" workbookViewId="0">
      <selection activeCell="B97" sqref="B97"/>
    </sheetView>
  </sheetViews>
  <sheetFormatPr baseColWidth="10" defaultRowHeight="16"/>
  <cols>
    <col min="2" max="2" width="30.33203125" style="106" bestFit="1" customWidth="1"/>
    <col min="3" max="3" width="29.83203125" customWidth="1"/>
    <col min="4" max="4" width="53.33203125" bestFit="1" customWidth="1"/>
    <col min="5" max="5" width="14.33203125" style="107" bestFit="1" customWidth="1"/>
    <col min="6" max="6" width="80.5" bestFit="1" customWidth="1"/>
    <col min="7" max="8" width="14.1640625" bestFit="1" customWidth="1"/>
    <col min="9" max="9" width="12.83203125" bestFit="1" customWidth="1"/>
    <col min="10" max="11" width="12.6640625" bestFit="1" customWidth="1"/>
    <col min="12" max="16" width="11.1640625" bestFit="1" customWidth="1"/>
    <col min="17" max="17" width="12.5" customWidth="1"/>
    <col min="18" max="18" width="11" bestFit="1" customWidth="1"/>
  </cols>
  <sheetData>
    <row r="1" spans="1:6" ht="17" thickBot="1"/>
    <row r="2" spans="1:6" ht="146" customHeight="1" thickTop="1" thickBot="1">
      <c r="A2" s="112"/>
      <c r="B2" s="310" t="s">
        <v>161</v>
      </c>
      <c r="C2" s="311"/>
      <c r="D2" s="311"/>
      <c r="E2" s="311"/>
      <c r="F2" s="312"/>
    </row>
    <row r="3" spans="1:6" ht="20" thickTop="1" thickBot="1">
      <c r="B3" s="126" t="s">
        <v>97</v>
      </c>
      <c r="C3" s="127" t="s">
        <v>98</v>
      </c>
      <c r="D3" s="127" t="s">
        <v>99</v>
      </c>
      <c r="E3" s="128" t="s">
        <v>100</v>
      </c>
      <c r="F3" s="127" t="s">
        <v>101</v>
      </c>
    </row>
    <row r="4" spans="1:6" ht="17" thickTop="1">
      <c r="B4" s="294">
        <v>43376</v>
      </c>
      <c r="C4" s="129" t="s">
        <v>77</v>
      </c>
      <c r="D4" s="129" t="s">
        <v>11</v>
      </c>
      <c r="E4" s="130">
        <v>500</v>
      </c>
      <c r="F4" s="313" t="s">
        <v>93</v>
      </c>
    </row>
    <row r="5" spans="1:6">
      <c r="B5" s="305"/>
      <c r="C5" s="131" t="s">
        <v>0</v>
      </c>
      <c r="D5" s="131" t="s">
        <v>11</v>
      </c>
      <c r="E5" s="132">
        <v>200</v>
      </c>
      <c r="F5" s="314"/>
    </row>
    <row r="6" spans="1:6" ht="17" thickBot="1">
      <c r="B6" s="295"/>
      <c r="C6" s="133" t="s">
        <v>79</v>
      </c>
      <c r="D6" s="133" t="s">
        <v>91</v>
      </c>
      <c r="E6" s="134">
        <v>200</v>
      </c>
      <c r="F6" s="314"/>
    </row>
    <row r="7" spans="1:6" ht="17" customHeight="1" thickTop="1">
      <c r="B7" s="294">
        <v>43377</v>
      </c>
      <c r="C7" s="129" t="s">
        <v>77</v>
      </c>
      <c r="D7" s="129" t="s">
        <v>90</v>
      </c>
      <c r="E7" s="130">
        <v>1000</v>
      </c>
      <c r="F7" s="300" t="s">
        <v>152</v>
      </c>
    </row>
    <row r="8" spans="1:6">
      <c r="B8" s="305"/>
      <c r="C8" s="131" t="s">
        <v>0</v>
      </c>
      <c r="D8" s="131" t="s">
        <v>90</v>
      </c>
      <c r="E8" s="132">
        <v>400</v>
      </c>
      <c r="F8" s="301"/>
    </row>
    <row r="9" spans="1:6">
      <c r="B9" s="305"/>
      <c r="C9" s="131" t="s">
        <v>78</v>
      </c>
      <c r="D9" s="131" t="s">
        <v>11</v>
      </c>
      <c r="E9" s="132">
        <v>200</v>
      </c>
      <c r="F9" s="301"/>
    </row>
    <row r="10" spans="1:6">
      <c r="B10" s="305"/>
      <c r="C10" s="131" t="s">
        <v>1</v>
      </c>
      <c r="D10" s="131" t="s">
        <v>11</v>
      </c>
      <c r="E10" s="132">
        <v>200</v>
      </c>
      <c r="F10" s="301"/>
    </row>
    <row r="11" spans="1:6" ht="17" thickBot="1">
      <c r="B11" s="295"/>
      <c r="C11" s="133" t="s">
        <v>79</v>
      </c>
      <c r="D11" s="133" t="s">
        <v>92</v>
      </c>
      <c r="E11" s="134">
        <v>400</v>
      </c>
      <c r="F11" s="301"/>
    </row>
    <row r="12" spans="1:6" ht="17" customHeight="1" thickTop="1">
      <c r="B12" s="294">
        <v>43378</v>
      </c>
      <c r="C12" s="129" t="s">
        <v>77</v>
      </c>
      <c r="D12" s="129" t="s">
        <v>85</v>
      </c>
      <c r="E12" s="130">
        <v>1000</v>
      </c>
      <c r="F12" s="300" t="s">
        <v>153</v>
      </c>
    </row>
    <row r="13" spans="1:6">
      <c r="B13" s="305"/>
      <c r="C13" s="131" t="s">
        <v>0</v>
      </c>
      <c r="D13" s="131" t="s">
        <v>84</v>
      </c>
      <c r="E13" s="132">
        <v>400</v>
      </c>
      <c r="F13" s="301"/>
    </row>
    <row r="14" spans="1:6">
      <c r="B14" s="305"/>
      <c r="C14" s="131" t="s">
        <v>78</v>
      </c>
      <c r="D14" s="131" t="s">
        <v>83</v>
      </c>
      <c r="E14" s="132">
        <v>400</v>
      </c>
      <c r="F14" s="301"/>
    </row>
    <row r="15" spans="1:6">
      <c r="B15" s="305"/>
      <c r="C15" s="131" t="s">
        <v>1</v>
      </c>
      <c r="D15" s="131" t="s">
        <v>84</v>
      </c>
      <c r="E15" s="132">
        <v>400</v>
      </c>
      <c r="F15" s="301"/>
    </row>
    <row r="16" spans="1:6">
      <c r="B16" s="305"/>
      <c r="C16" s="131" t="s">
        <v>80</v>
      </c>
      <c r="D16" s="131" t="s">
        <v>81</v>
      </c>
      <c r="E16" s="132">
        <v>150</v>
      </c>
      <c r="F16" s="301"/>
    </row>
    <row r="17" spans="2:6" ht="17" thickBot="1">
      <c r="B17" s="295"/>
      <c r="C17" s="133" t="s">
        <v>79</v>
      </c>
      <c r="D17" s="133" t="s">
        <v>92</v>
      </c>
      <c r="E17" s="134">
        <v>400</v>
      </c>
      <c r="F17" s="315"/>
    </row>
    <row r="18" spans="2:6" ht="17" customHeight="1" thickTop="1">
      <c r="B18" s="294">
        <v>43379</v>
      </c>
      <c r="C18" s="129" t="s">
        <v>77</v>
      </c>
      <c r="D18" s="129" t="s">
        <v>82</v>
      </c>
      <c r="E18" s="130">
        <v>1000</v>
      </c>
      <c r="F18" s="302" t="s">
        <v>154</v>
      </c>
    </row>
    <row r="19" spans="2:6">
      <c r="B19" s="305"/>
      <c r="C19" s="131" t="s">
        <v>0</v>
      </c>
      <c r="D19" s="131" t="s">
        <v>82</v>
      </c>
      <c r="E19" s="132">
        <v>400</v>
      </c>
      <c r="F19" s="303"/>
    </row>
    <row r="20" spans="2:6">
      <c r="B20" s="305"/>
      <c r="C20" s="131" t="s">
        <v>78</v>
      </c>
      <c r="D20" s="131" t="s">
        <v>89</v>
      </c>
      <c r="E20" s="132">
        <v>400</v>
      </c>
      <c r="F20" s="303"/>
    </row>
    <row r="21" spans="2:6">
      <c r="B21" s="305"/>
      <c r="C21" s="131" t="s">
        <v>1</v>
      </c>
      <c r="D21" s="131" t="s">
        <v>89</v>
      </c>
      <c r="E21" s="132">
        <v>400</v>
      </c>
      <c r="F21" s="303"/>
    </row>
    <row r="22" spans="2:6">
      <c r="B22" s="305"/>
      <c r="C22" s="131" t="s">
        <v>80</v>
      </c>
      <c r="D22" s="131"/>
      <c r="E22" s="132">
        <v>0</v>
      </c>
      <c r="F22" s="303"/>
    </row>
    <row r="23" spans="2:6" ht="17" thickBot="1">
      <c r="B23" s="295"/>
      <c r="C23" s="133" t="s">
        <v>79</v>
      </c>
      <c r="D23" s="133" t="s">
        <v>92</v>
      </c>
      <c r="E23" s="134">
        <v>400</v>
      </c>
      <c r="F23" s="304"/>
    </row>
    <row r="24" spans="2:6" ht="17" thickTop="1">
      <c r="B24" s="294">
        <v>43380</v>
      </c>
      <c r="C24" s="129" t="s">
        <v>77</v>
      </c>
      <c r="D24" s="129" t="s">
        <v>85</v>
      </c>
      <c r="E24" s="130">
        <v>1000</v>
      </c>
      <c r="F24" s="302" t="s">
        <v>94</v>
      </c>
    </row>
    <row r="25" spans="2:6">
      <c r="B25" s="305"/>
      <c r="C25" s="131" t="s">
        <v>0</v>
      </c>
      <c r="D25" s="131" t="s">
        <v>84</v>
      </c>
      <c r="E25" s="132">
        <v>400</v>
      </c>
      <c r="F25" s="303"/>
    </row>
    <row r="26" spans="2:6">
      <c r="B26" s="305"/>
      <c r="C26" s="131" t="s">
        <v>78</v>
      </c>
      <c r="D26" s="131" t="s">
        <v>83</v>
      </c>
      <c r="E26" s="132">
        <v>400</v>
      </c>
      <c r="F26" s="303"/>
    </row>
    <row r="27" spans="2:6">
      <c r="B27" s="305"/>
      <c r="C27" s="131" t="s">
        <v>1</v>
      </c>
      <c r="D27" s="131" t="s">
        <v>84</v>
      </c>
      <c r="E27" s="132">
        <v>400</v>
      </c>
      <c r="F27" s="303"/>
    </row>
    <row r="28" spans="2:6">
      <c r="B28" s="305"/>
      <c r="C28" s="131" t="s">
        <v>80</v>
      </c>
      <c r="D28" s="131" t="s">
        <v>86</v>
      </c>
      <c r="E28" s="132">
        <v>225</v>
      </c>
      <c r="F28" s="303"/>
    </row>
    <row r="29" spans="2:6" ht="17" thickBot="1">
      <c r="B29" s="295"/>
      <c r="C29" s="133" t="s">
        <v>79</v>
      </c>
      <c r="D29" s="133" t="s">
        <v>92</v>
      </c>
      <c r="E29" s="134">
        <v>400</v>
      </c>
      <c r="F29" s="304"/>
    </row>
    <row r="30" spans="2:6" ht="17" thickTop="1">
      <c r="B30" s="294">
        <v>43381</v>
      </c>
      <c r="C30" s="129" t="s">
        <v>77</v>
      </c>
      <c r="D30" s="129" t="s">
        <v>85</v>
      </c>
      <c r="E30" s="130">
        <v>1000</v>
      </c>
      <c r="F30" s="300" t="s">
        <v>155</v>
      </c>
    </row>
    <row r="31" spans="2:6">
      <c r="B31" s="305"/>
      <c r="C31" s="131" t="s">
        <v>0</v>
      </c>
      <c r="D31" s="131" t="s">
        <v>87</v>
      </c>
      <c r="E31" s="132">
        <v>400</v>
      </c>
      <c r="F31" s="301"/>
    </row>
    <row r="32" spans="2:6">
      <c r="B32" s="305"/>
      <c r="C32" s="131" t="s">
        <v>78</v>
      </c>
      <c r="D32" s="131" t="s">
        <v>83</v>
      </c>
      <c r="E32" s="132">
        <v>400</v>
      </c>
      <c r="F32" s="301"/>
    </row>
    <row r="33" spans="2:6">
      <c r="B33" s="305"/>
      <c r="C33" s="131" t="s">
        <v>1</v>
      </c>
      <c r="D33" s="131" t="s">
        <v>87</v>
      </c>
      <c r="E33" s="132">
        <v>400</v>
      </c>
      <c r="F33" s="301"/>
    </row>
    <row r="34" spans="2:6">
      <c r="B34" s="305"/>
      <c r="C34" s="131" t="s">
        <v>80</v>
      </c>
      <c r="D34" s="131" t="s">
        <v>81</v>
      </c>
      <c r="E34" s="132">
        <v>150</v>
      </c>
      <c r="F34" s="301"/>
    </row>
    <row r="35" spans="2:6" ht="17" thickBot="1">
      <c r="B35" s="295"/>
      <c r="C35" s="133" t="s">
        <v>79</v>
      </c>
      <c r="D35" s="133" t="s">
        <v>92</v>
      </c>
      <c r="E35" s="134">
        <v>400</v>
      </c>
      <c r="F35" s="301"/>
    </row>
    <row r="36" spans="2:6" ht="17" customHeight="1" thickTop="1">
      <c r="B36" s="294">
        <v>43382</v>
      </c>
      <c r="C36" s="129" t="s">
        <v>77</v>
      </c>
      <c r="D36" s="129" t="s">
        <v>85</v>
      </c>
      <c r="E36" s="130">
        <v>1000</v>
      </c>
      <c r="F36" s="308" t="s">
        <v>156</v>
      </c>
    </row>
    <row r="37" spans="2:6">
      <c r="B37" s="305"/>
      <c r="C37" s="131" t="s">
        <v>0</v>
      </c>
      <c r="D37" s="131" t="s">
        <v>84</v>
      </c>
      <c r="E37" s="132">
        <v>400</v>
      </c>
      <c r="F37" s="309"/>
    </row>
    <row r="38" spans="2:6">
      <c r="B38" s="305"/>
      <c r="C38" s="131" t="s">
        <v>78</v>
      </c>
      <c r="D38" s="131" t="s">
        <v>83</v>
      </c>
      <c r="E38" s="132">
        <v>400</v>
      </c>
      <c r="F38" s="309"/>
    </row>
    <row r="39" spans="2:6">
      <c r="B39" s="305"/>
      <c r="C39" s="131" t="s">
        <v>1</v>
      </c>
      <c r="D39" s="131" t="s">
        <v>84</v>
      </c>
      <c r="E39" s="132">
        <v>400</v>
      </c>
      <c r="F39" s="309"/>
    </row>
    <row r="40" spans="2:6">
      <c r="B40" s="305"/>
      <c r="C40" s="131" t="s">
        <v>80</v>
      </c>
      <c r="D40" s="131" t="s">
        <v>81</v>
      </c>
      <c r="E40" s="132">
        <v>150</v>
      </c>
      <c r="F40" s="309"/>
    </row>
    <row r="41" spans="2:6" ht="17" thickBot="1">
      <c r="B41" s="295"/>
      <c r="C41" s="133" t="s">
        <v>79</v>
      </c>
      <c r="D41" s="133" t="s">
        <v>92</v>
      </c>
      <c r="E41" s="134">
        <v>400</v>
      </c>
      <c r="F41" s="309"/>
    </row>
    <row r="42" spans="2:6" ht="17" thickTop="1">
      <c r="B42" s="294">
        <v>43383</v>
      </c>
      <c r="C42" s="129" t="s">
        <v>77</v>
      </c>
      <c r="D42" s="129" t="s">
        <v>11</v>
      </c>
      <c r="E42" s="130">
        <v>1000</v>
      </c>
      <c r="F42" s="298" t="s">
        <v>157</v>
      </c>
    </row>
    <row r="43" spans="2:6">
      <c r="B43" s="305"/>
      <c r="C43" s="131" t="s">
        <v>0</v>
      </c>
      <c r="D43" s="131" t="s">
        <v>11</v>
      </c>
      <c r="E43" s="132">
        <v>400</v>
      </c>
      <c r="F43" s="306"/>
    </row>
    <row r="44" spans="2:6">
      <c r="B44" s="305"/>
      <c r="C44" s="131" t="s">
        <v>78</v>
      </c>
      <c r="D44" s="131" t="s">
        <v>11</v>
      </c>
      <c r="E44" s="132">
        <v>200</v>
      </c>
      <c r="F44" s="306"/>
    </row>
    <row r="45" spans="2:6">
      <c r="B45" s="305"/>
      <c r="C45" s="131" t="s">
        <v>1</v>
      </c>
      <c r="D45" s="131" t="s">
        <v>11</v>
      </c>
      <c r="E45" s="132">
        <v>200</v>
      </c>
      <c r="F45" s="306"/>
    </row>
    <row r="46" spans="2:6">
      <c r="B46" s="305"/>
      <c r="C46" s="131" t="s">
        <v>80</v>
      </c>
      <c r="D46" s="131"/>
      <c r="E46" s="132">
        <v>0</v>
      </c>
      <c r="F46" s="306"/>
    </row>
    <row r="47" spans="2:6" ht="17" thickBot="1">
      <c r="B47" s="295"/>
      <c r="C47" s="133" t="s">
        <v>79</v>
      </c>
      <c r="D47" s="133" t="s">
        <v>92</v>
      </c>
      <c r="E47" s="134">
        <v>400</v>
      </c>
      <c r="F47" s="307"/>
    </row>
    <row r="48" spans="2:6" ht="20" customHeight="1" thickTop="1">
      <c r="B48" s="294">
        <v>43387</v>
      </c>
      <c r="C48" s="129" t="s">
        <v>77</v>
      </c>
      <c r="D48" s="129" t="s">
        <v>174</v>
      </c>
      <c r="E48" s="130">
        <v>1000</v>
      </c>
      <c r="F48" s="298" t="s">
        <v>227</v>
      </c>
    </row>
    <row r="49" spans="2:6" ht="17" thickBot="1">
      <c r="B49" s="295"/>
      <c r="C49" s="133" t="s">
        <v>0</v>
      </c>
      <c r="D49" s="133" t="s">
        <v>229</v>
      </c>
      <c r="E49" s="134">
        <v>0</v>
      </c>
      <c r="F49" s="299"/>
    </row>
    <row r="50" spans="2:6" ht="17" thickTop="1">
      <c r="B50" s="294">
        <v>43408</v>
      </c>
      <c r="C50" s="129" t="s">
        <v>77</v>
      </c>
      <c r="D50" s="129" t="s">
        <v>174</v>
      </c>
      <c r="E50" s="130">
        <v>1000</v>
      </c>
      <c r="F50" s="298" t="s">
        <v>227</v>
      </c>
    </row>
    <row r="51" spans="2:6" ht="17" thickBot="1">
      <c r="B51" s="295"/>
      <c r="C51" s="133" t="s">
        <v>0</v>
      </c>
      <c r="D51" s="133" t="s">
        <v>229</v>
      </c>
      <c r="E51" s="134">
        <v>0</v>
      </c>
      <c r="F51" s="299"/>
    </row>
    <row r="52" spans="2:6" ht="17" customHeight="1" thickTop="1">
      <c r="B52" s="294">
        <v>43420</v>
      </c>
      <c r="C52" s="129" t="s">
        <v>77</v>
      </c>
      <c r="D52" s="129" t="s">
        <v>174</v>
      </c>
      <c r="E52" s="130">
        <v>1000</v>
      </c>
      <c r="F52" s="298" t="s">
        <v>227</v>
      </c>
    </row>
    <row r="53" spans="2:6" ht="17" thickBot="1">
      <c r="B53" s="295"/>
      <c r="C53" s="133" t="s">
        <v>0</v>
      </c>
      <c r="D53" s="133" t="s">
        <v>229</v>
      </c>
      <c r="E53" s="134">
        <v>0</v>
      </c>
      <c r="F53" s="299"/>
    </row>
    <row r="54" spans="2:6" ht="17" customHeight="1" thickTop="1">
      <c r="B54" s="294">
        <v>43421</v>
      </c>
      <c r="C54" s="129" t="s">
        <v>77</v>
      </c>
      <c r="D54" s="129" t="s">
        <v>174</v>
      </c>
      <c r="E54" s="130">
        <v>1000</v>
      </c>
      <c r="F54" s="298" t="s">
        <v>227</v>
      </c>
    </row>
    <row r="55" spans="2:6" ht="17" thickBot="1">
      <c r="B55" s="295"/>
      <c r="C55" s="133" t="s">
        <v>0</v>
      </c>
      <c r="D55" s="133" t="s">
        <v>229</v>
      </c>
      <c r="E55" s="134">
        <v>0</v>
      </c>
      <c r="F55" s="299"/>
    </row>
    <row r="56" spans="2:6" ht="17" customHeight="1" thickTop="1">
      <c r="B56" s="294">
        <v>43423</v>
      </c>
      <c r="C56" s="129" t="s">
        <v>77</v>
      </c>
      <c r="D56" s="129" t="s">
        <v>174</v>
      </c>
      <c r="E56" s="130">
        <v>1000</v>
      </c>
      <c r="F56" s="298" t="s">
        <v>227</v>
      </c>
    </row>
    <row r="57" spans="2:6" ht="17" thickBot="1">
      <c r="B57" s="295"/>
      <c r="C57" s="133" t="s">
        <v>0</v>
      </c>
      <c r="D57" s="133" t="s">
        <v>229</v>
      </c>
      <c r="E57" s="134">
        <v>0</v>
      </c>
      <c r="F57" s="299"/>
    </row>
    <row r="58" spans="2:6" ht="17" customHeight="1" thickTop="1">
      <c r="B58" s="294">
        <v>43428</v>
      </c>
      <c r="C58" s="129" t="s">
        <v>77</v>
      </c>
      <c r="D58" s="129" t="s">
        <v>174</v>
      </c>
      <c r="E58" s="130">
        <v>1000</v>
      </c>
      <c r="F58" s="298" t="s">
        <v>227</v>
      </c>
    </row>
    <row r="59" spans="2:6" ht="17" thickBot="1">
      <c r="B59" s="295"/>
      <c r="C59" s="133" t="s">
        <v>0</v>
      </c>
      <c r="D59" s="133" t="s">
        <v>229</v>
      </c>
      <c r="E59" s="134">
        <v>0</v>
      </c>
      <c r="F59" s="299"/>
    </row>
    <row r="60" spans="2:6" ht="17" customHeight="1" thickTop="1">
      <c r="B60" s="294">
        <v>43429</v>
      </c>
      <c r="C60" s="129" t="s">
        <v>77</v>
      </c>
      <c r="D60" s="129" t="s">
        <v>174</v>
      </c>
      <c r="E60" s="130">
        <v>1000</v>
      </c>
      <c r="F60" s="298" t="s">
        <v>227</v>
      </c>
    </row>
    <row r="61" spans="2:6" ht="17" thickBot="1">
      <c r="B61" s="295"/>
      <c r="C61" s="133" t="s">
        <v>0</v>
      </c>
      <c r="D61" s="133" t="s">
        <v>229</v>
      </c>
      <c r="E61" s="134">
        <v>0</v>
      </c>
      <c r="F61" s="299"/>
    </row>
    <row r="62" spans="2:6" ht="17" customHeight="1" thickTop="1">
      <c r="B62" s="294">
        <v>43434</v>
      </c>
      <c r="C62" s="129" t="s">
        <v>77</v>
      </c>
      <c r="D62" s="129" t="s">
        <v>174</v>
      </c>
      <c r="E62" s="130">
        <v>1000</v>
      </c>
      <c r="F62" s="298" t="s">
        <v>227</v>
      </c>
    </row>
    <row r="63" spans="2:6" ht="17" thickBot="1">
      <c r="B63" s="295"/>
      <c r="C63" s="133" t="s">
        <v>0</v>
      </c>
      <c r="D63" s="133" t="s">
        <v>229</v>
      </c>
      <c r="E63" s="134">
        <v>0</v>
      </c>
      <c r="F63" s="299"/>
    </row>
    <row r="64" spans="2:6" ht="17" customHeight="1" thickTop="1">
      <c r="B64" s="294">
        <v>43435</v>
      </c>
      <c r="C64" s="160" t="s">
        <v>77</v>
      </c>
      <c r="D64" s="129" t="s">
        <v>174</v>
      </c>
      <c r="E64" s="161">
        <v>1000</v>
      </c>
      <c r="F64" s="298" t="s">
        <v>227</v>
      </c>
    </row>
    <row r="65" spans="2:6" ht="17" thickBot="1">
      <c r="B65" s="295"/>
      <c r="C65" s="162" t="s">
        <v>0</v>
      </c>
      <c r="D65" s="133" t="s">
        <v>229</v>
      </c>
      <c r="E65" s="163" t="s">
        <v>173</v>
      </c>
      <c r="F65" s="299"/>
    </row>
    <row r="66" spans="2:6" ht="17" customHeight="1" thickTop="1">
      <c r="B66" s="294">
        <v>43436</v>
      </c>
      <c r="C66" s="160" t="s">
        <v>77</v>
      </c>
      <c r="D66" s="129" t="s">
        <v>174</v>
      </c>
      <c r="E66" s="161">
        <v>1000</v>
      </c>
      <c r="F66" s="298" t="s">
        <v>227</v>
      </c>
    </row>
    <row r="67" spans="2:6" ht="17" thickBot="1">
      <c r="B67" s="295"/>
      <c r="C67" s="162" t="s">
        <v>0</v>
      </c>
      <c r="D67" s="133" t="s">
        <v>229</v>
      </c>
      <c r="E67" s="163" t="s">
        <v>173</v>
      </c>
      <c r="F67" s="299"/>
    </row>
    <row r="68" spans="2:6" ht="17" customHeight="1" thickTop="1">
      <c r="B68" s="294">
        <v>43437</v>
      </c>
      <c r="C68" s="160" t="s">
        <v>77</v>
      </c>
      <c r="D68" s="129" t="s">
        <v>174</v>
      </c>
      <c r="E68" s="161">
        <v>1000</v>
      </c>
      <c r="F68" s="298" t="s">
        <v>227</v>
      </c>
    </row>
    <row r="69" spans="2:6" ht="17" thickBot="1">
      <c r="B69" s="295"/>
      <c r="C69" s="162" t="s">
        <v>0</v>
      </c>
      <c r="D69" s="133" t="s">
        <v>229</v>
      </c>
      <c r="E69" s="163">
        <f>75*8</f>
        <v>600</v>
      </c>
      <c r="F69" s="299"/>
    </row>
    <row r="70" spans="2:6" ht="17" customHeight="1" thickTop="1">
      <c r="B70" s="294">
        <v>43438</v>
      </c>
      <c r="C70" s="160" t="s">
        <v>77</v>
      </c>
      <c r="D70" s="129" t="s">
        <v>174</v>
      </c>
      <c r="E70" s="161">
        <v>1000</v>
      </c>
      <c r="F70" s="298" t="s">
        <v>227</v>
      </c>
    </row>
    <row r="71" spans="2:6" ht="17" thickBot="1">
      <c r="B71" s="295"/>
      <c r="C71" s="162" t="s">
        <v>0</v>
      </c>
      <c r="D71" s="133" t="s">
        <v>229</v>
      </c>
      <c r="E71" s="163">
        <f>75*8</f>
        <v>600</v>
      </c>
      <c r="F71" s="299"/>
    </row>
    <row r="72" spans="2:6" ht="17" customHeight="1" thickTop="1">
      <c r="B72" s="294">
        <v>43439</v>
      </c>
      <c r="C72" s="160" t="s">
        <v>77</v>
      </c>
      <c r="D72" s="129" t="s">
        <v>174</v>
      </c>
      <c r="E72" s="161">
        <v>1000</v>
      </c>
      <c r="F72" s="298" t="s">
        <v>227</v>
      </c>
    </row>
    <row r="73" spans="2:6" ht="17" thickBot="1">
      <c r="B73" s="295"/>
      <c r="C73" s="162" t="s">
        <v>0</v>
      </c>
      <c r="D73" s="133" t="s">
        <v>229</v>
      </c>
      <c r="E73" s="163">
        <f>75*8</f>
        <v>600</v>
      </c>
      <c r="F73" s="299"/>
    </row>
    <row r="74" spans="2:6" ht="17" customHeight="1" thickTop="1">
      <c r="B74" s="294">
        <v>43440</v>
      </c>
      <c r="C74" s="160" t="s">
        <v>77</v>
      </c>
      <c r="D74" s="129" t="s">
        <v>174</v>
      </c>
      <c r="E74" s="161">
        <v>1000</v>
      </c>
      <c r="F74" s="298" t="s">
        <v>227</v>
      </c>
    </row>
    <row r="75" spans="2:6" ht="17" thickBot="1">
      <c r="B75" s="295"/>
      <c r="C75" s="162" t="s">
        <v>0</v>
      </c>
      <c r="D75" s="133" t="s">
        <v>229</v>
      </c>
      <c r="E75" s="163">
        <f>75*8</f>
        <v>600</v>
      </c>
      <c r="F75" s="299"/>
    </row>
    <row r="76" spans="2:6" ht="17" customHeight="1" thickTop="1">
      <c r="B76" s="294">
        <v>43441</v>
      </c>
      <c r="C76" s="160" t="s">
        <v>77</v>
      </c>
      <c r="D76" s="129" t="s">
        <v>174</v>
      </c>
      <c r="E76" s="161">
        <v>1000</v>
      </c>
      <c r="F76" s="298" t="s">
        <v>227</v>
      </c>
    </row>
    <row r="77" spans="2:6" ht="17" thickBot="1">
      <c r="B77" s="295"/>
      <c r="C77" s="162" t="s">
        <v>0</v>
      </c>
      <c r="D77" s="133" t="s">
        <v>229</v>
      </c>
      <c r="E77" s="163">
        <f>75*8</f>
        <v>600</v>
      </c>
      <c r="F77" s="299"/>
    </row>
    <row r="78" spans="2:6" ht="17" thickTop="1">
      <c r="B78" s="294">
        <v>43463</v>
      </c>
      <c r="C78" s="160" t="s">
        <v>77</v>
      </c>
      <c r="D78" s="129" t="s">
        <v>174</v>
      </c>
      <c r="E78" s="161">
        <v>1000</v>
      </c>
      <c r="F78" s="298" t="s">
        <v>227</v>
      </c>
    </row>
    <row r="79" spans="2:6" ht="17" thickBot="1">
      <c r="B79" s="295"/>
      <c r="C79" s="162" t="s">
        <v>0</v>
      </c>
      <c r="D79" s="133" t="s">
        <v>229</v>
      </c>
      <c r="E79" s="163">
        <f>75*8</f>
        <v>600</v>
      </c>
      <c r="F79" s="299"/>
    </row>
    <row r="80" spans="2:6" ht="17" thickTop="1">
      <c r="B80" s="294">
        <v>43464</v>
      </c>
      <c r="C80" s="160" t="s">
        <v>77</v>
      </c>
      <c r="D80" s="160" t="s">
        <v>174</v>
      </c>
      <c r="E80" s="161">
        <v>1000</v>
      </c>
      <c r="F80" s="296" t="s">
        <v>228</v>
      </c>
    </row>
    <row r="81" spans="2:18" ht="17" thickBot="1">
      <c r="B81" s="295"/>
      <c r="C81" s="162" t="s">
        <v>0</v>
      </c>
      <c r="D81" s="133" t="s">
        <v>229</v>
      </c>
      <c r="E81" s="163">
        <v>600</v>
      </c>
      <c r="F81" s="297"/>
    </row>
    <row r="82" spans="2:18" ht="17" thickTop="1">
      <c r="B82" s="294">
        <v>43465</v>
      </c>
      <c r="C82" s="160" t="s">
        <v>77</v>
      </c>
      <c r="D82" s="160" t="s">
        <v>174</v>
      </c>
      <c r="E82" s="161">
        <v>1000</v>
      </c>
      <c r="F82" s="296" t="s">
        <v>228</v>
      </c>
    </row>
    <row r="83" spans="2:18" ht="17" thickBot="1">
      <c r="B83" s="295"/>
      <c r="C83" s="162" t="s">
        <v>0</v>
      </c>
      <c r="D83" s="133" t="s">
        <v>229</v>
      </c>
      <c r="E83" s="163">
        <v>0</v>
      </c>
      <c r="F83" s="297"/>
    </row>
    <row r="84" spans="2:18" ht="17" thickTop="1">
      <c r="B84" s="294">
        <v>43466</v>
      </c>
      <c r="C84" s="160" t="s">
        <v>77</v>
      </c>
      <c r="D84" s="160" t="s">
        <v>174</v>
      </c>
      <c r="E84" s="161">
        <v>1000</v>
      </c>
      <c r="F84" s="296" t="s">
        <v>228</v>
      </c>
    </row>
    <row r="85" spans="2:18" ht="17" thickBot="1">
      <c r="B85" s="295"/>
      <c r="C85" s="162" t="s">
        <v>0</v>
      </c>
      <c r="D85" s="133" t="s">
        <v>229</v>
      </c>
      <c r="E85" s="163">
        <v>0</v>
      </c>
      <c r="F85" s="297"/>
    </row>
    <row r="86" spans="2:18" ht="17" thickTop="1">
      <c r="B86" s="294">
        <v>43467</v>
      </c>
      <c r="C86" s="160" t="s">
        <v>77</v>
      </c>
      <c r="D86" s="160" t="s">
        <v>174</v>
      </c>
      <c r="E86" s="161">
        <v>1000</v>
      </c>
      <c r="F86" s="296" t="s">
        <v>228</v>
      </c>
    </row>
    <row r="87" spans="2:18" ht="17" thickBot="1">
      <c r="B87" s="295"/>
      <c r="C87" s="162" t="s">
        <v>0</v>
      </c>
      <c r="D87" s="133" t="s">
        <v>229</v>
      </c>
      <c r="E87" s="163">
        <v>600</v>
      </c>
      <c r="F87" s="297"/>
    </row>
    <row r="88" spans="2:18" ht="17" thickTop="1">
      <c r="B88" s="294">
        <v>43468</v>
      </c>
      <c r="C88" s="160" t="s">
        <v>77</v>
      </c>
      <c r="D88" s="160" t="s">
        <v>174</v>
      </c>
      <c r="E88" s="161">
        <v>1000</v>
      </c>
      <c r="F88" s="296" t="s">
        <v>228</v>
      </c>
    </row>
    <row r="89" spans="2:18" ht="17" thickBot="1">
      <c r="B89" s="295"/>
      <c r="C89" s="162" t="s">
        <v>0</v>
      </c>
      <c r="D89" s="133" t="s">
        <v>229</v>
      </c>
      <c r="E89" s="163">
        <v>600</v>
      </c>
      <c r="F89" s="297"/>
    </row>
    <row r="90" spans="2:18" ht="17" thickTop="1">
      <c r="B90" s="294">
        <v>43469</v>
      </c>
      <c r="C90" s="160" t="s">
        <v>77</v>
      </c>
      <c r="D90" s="160" t="s">
        <v>174</v>
      </c>
      <c r="E90" s="161">
        <v>1000</v>
      </c>
      <c r="F90" s="296" t="s">
        <v>228</v>
      </c>
    </row>
    <row r="91" spans="2:18" ht="17" thickBot="1">
      <c r="B91" s="295"/>
      <c r="C91" s="162" t="s">
        <v>0</v>
      </c>
      <c r="D91" s="133" t="s">
        <v>229</v>
      </c>
      <c r="E91" s="163">
        <v>600</v>
      </c>
      <c r="F91" s="297"/>
    </row>
    <row r="92" spans="2:18" ht="17" thickTop="1">
      <c r="B92" s="135"/>
      <c r="C92" s="136"/>
      <c r="D92" s="138" t="s">
        <v>277</v>
      </c>
      <c r="E92" s="139">
        <f>SUM(E4:E91)</f>
        <v>46975</v>
      </c>
      <c r="F92" s="136"/>
    </row>
    <row r="93" spans="2:18">
      <c r="B93" s="135"/>
      <c r="C93" s="136"/>
      <c r="D93" s="138" t="s">
        <v>15</v>
      </c>
      <c r="E93" s="139">
        <f>E92*0.07</f>
        <v>3288.2500000000005</v>
      </c>
      <c r="F93" s="136"/>
    </row>
    <row r="94" spans="2:18">
      <c r="B94" s="135"/>
      <c r="C94" s="136"/>
      <c r="D94" s="138" t="s">
        <v>276</v>
      </c>
      <c r="E94" s="139">
        <f>SUM(E92:E93)</f>
        <v>50263.25</v>
      </c>
      <c r="F94" s="136"/>
    </row>
    <row r="95" spans="2:18">
      <c r="B95" s="135"/>
      <c r="C95" s="136"/>
      <c r="D95" s="138" t="s">
        <v>95</v>
      </c>
      <c r="E95" s="139">
        <v>25668.58</v>
      </c>
      <c r="F95" s="136"/>
    </row>
    <row r="96" spans="2:18">
      <c r="B96" s="109"/>
      <c r="C96" s="110"/>
      <c r="D96" s="165" t="s">
        <v>96</v>
      </c>
      <c r="E96" s="164">
        <f>E95+E94</f>
        <v>75931.83</v>
      </c>
      <c r="F96" s="138"/>
      <c r="G96" s="111"/>
      <c r="M96" s="108"/>
      <c r="N96" s="108"/>
      <c r="O96" s="108"/>
      <c r="P96" s="108"/>
      <c r="Q96" s="108"/>
      <c r="R96" s="108"/>
    </row>
    <row r="97" spans="2:18">
      <c r="B97" s="109"/>
      <c r="C97" s="110"/>
      <c r="D97" s="138" t="s">
        <v>175</v>
      </c>
      <c r="E97" s="141">
        <v>-35000</v>
      </c>
      <c r="F97" s="138"/>
      <c r="G97" s="111"/>
      <c r="M97" s="108"/>
      <c r="N97" s="108"/>
      <c r="O97" s="108"/>
      <c r="P97" s="108"/>
      <c r="Q97" s="108"/>
      <c r="R97" s="108"/>
    </row>
    <row r="98" spans="2:18">
      <c r="B98" s="109"/>
      <c r="C98" s="110"/>
      <c r="D98" s="138" t="s">
        <v>176</v>
      </c>
      <c r="E98" s="141">
        <v>-12480.58</v>
      </c>
      <c r="F98" s="138"/>
      <c r="G98" s="111"/>
      <c r="M98" s="108"/>
      <c r="N98" s="108"/>
      <c r="O98" s="108"/>
      <c r="P98" s="108"/>
      <c r="Q98" s="108"/>
      <c r="R98" s="108"/>
    </row>
    <row r="99" spans="2:18">
      <c r="B99" s="109"/>
      <c r="C99" s="110"/>
      <c r="D99" s="165" t="s">
        <v>102</v>
      </c>
      <c r="E99" s="164">
        <f>E96+E97+E98</f>
        <v>28451.25</v>
      </c>
      <c r="F99" s="138"/>
      <c r="G99" s="111"/>
      <c r="M99" s="108"/>
      <c r="N99" s="108"/>
      <c r="O99" s="108"/>
      <c r="P99" s="108"/>
      <c r="Q99" s="108"/>
      <c r="R99" s="108"/>
    </row>
    <row r="100" spans="2:18">
      <c r="B100" s="135"/>
      <c r="C100" s="136"/>
      <c r="D100" s="136"/>
      <c r="E100" s="137"/>
      <c r="F100" s="136"/>
    </row>
    <row r="101" spans="2:18">
      <c r="B101" s="135"/>
      <c r="C101" s="136"/>
      <c r="D101" s="136"/>
      <c r="E101" s="137"/>
      <c r="F101" s="136"/>
    </row>
  </sheetData>
  <mergeCells count="61">
    <mergeCell ref="B86:B87"/>
    <mergeCell ref="F86:F87"/>
    <mergeCell ref="B88:B89"/>
    <mergeCell ref="F88:F89"/>
    <mergeCell ref="B90:B91"/>
    <mergeCell ref="F90:F91"/>
    <mergeCell ref="B78:B79"/>
    <mergeCell ref="B80:B81"/>
    <mergeCell ref="B76:B77"/>
    <mergeCell ref="F78:F79"/>
    <mergeCell ref="F80:F81"/>
    <mergeCell ref="B62:B63"/>
    <mergeCell ref="B64:B65"/>
    <mergeCell ref="B66:B67"/>
    <mergeCell ref="B48:B49"/>
    <mergeCell ref="B50:B51"/>
    <mergeCell ref="B52:B53"/>
    <mergeCell ref="B54:B55"/>
    <mergeCell ref="B56:B57"/>
    <mergeCell ref="B72:B73"/>
    <mergeCell ref="B74:B75"/>
    <mergeCell ref="B2:F2"/>
    <mergeCell ref="B4:B6"/>
    <mergeCell ref="B7:B11"/>
    <mergeCell ref="B12:B17"/>
    <mergeCell ref="B18:B23"/>
    <mergeCell ref="F4:F6"/>
    <mergeCell ref="F7:F11"/>
    <mergeCell ref="F12:F17"/>
    <mergeCell ref="F18:F23"/>
    <mergeCell ref="F52:F53"/>
    <mergeCell ref="B24:B29"/>
    <mergeCell ref="B30:B35"/>
    <mergeCell ref="B58:B59"/>
    <mergeCell ref="B60:B61"/>
    <mergeCell ref="B36:B41"/>
    <mergeCell ref="B42:B47"/>
    <mergeCell ref="F48:F49"/>
    <mergeCell ref="F42:F47"/>
    <mergeCell ref="F36:F41"/>
    <mergeCell ref="F30:F35"/>
    <mergeCell ref="F24:F29"/>
    <mergeCell ref="F50:F51"/>
    <mergeCell ref="F54:F55"/>
    <mergeCell ref="F56:F57"/>
    <mergeCell ref="B82:B83"/>
    <mergeCell ref="F82:F83"/>
    <mergeCell ref="B84:B85"/>
    <mergeCell ref="F84:F85"/>
    <mergeCell ref="F58:F59"/>
    <mergeCell ref="F60:F61"/>
    <mergeCell ref="F62:F63"/>
    <mergeCell ref="F74:F75"/>
    <mergeCell ref="F76:F77"/>
    <mergeCell ref="F64:F65"/>
    <mergeCell ref="F66:F67"/>
    <mergeCell ref="F68:F69"/>
    <mergeCell ref="F70:F71"/>
    <mergeCell ref="F72:F73"/>
    <mergeCell ref="B68:B69"/>
    <mergeCell ref="B70:B71"/>
  </mergeCells>
  <pageMargins left="0.7" right="0.7" top="0.75" bottom="0.75" header="0.3" footer="0.3"/>
  <pageSetup scale="32" orientation="landscape"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20178-54EA-FF4D-89E9-A69B6B4D5194}">
  <dimension ref="C3:I48"/>
  <sheetViews>
    <sheetView topLeftCell="A20" workbookViewId="0">
      <selection activeCell="F44" sqref="F44"/>
    </sheetView>
  </sheetViews>
  <sheetFormatPr baseColWidth="10" defaultRowHeight="16"/>
  <cols>
    <col min="3" max="3" width="29.1640625" bestFit="1" customWidth="1"/>
    <col min="4" max="4" width="30" bestFit="1" customWidth="1"/>
    <col min="5" max="5" width="47.6640625" bestFit="1" customWidth="1"/>
    <col min="6" max="6" width="13.5" bestFit="1" customWidth="1"/>
  </cols>
  <sheetData>
    <row r="3" spans="3:9" ht="10" customHeight="1" thickBot="1"/>
    <row r="4" spans="3:9" ht="17" hidden="1" thickBot="1">
      <c r="C4" s="106"/>
      <c r="F4" s="107"/>
    </row>
    <row r="5" spans="3:9" ht="141" customHeight="1" thickTop="1" thickBot="1">
      <c r="C5" s="310" t="s">
        <v>162</v>
      </c>
      <c r="D5" s="311"/>
      <c r="E5" s="311"/>
      <c r="F5" s="312"/>
    </row>
    <row r="6" spans="3:9" ht="20" thickTop="1" thickBot="1">
      <c r="C6" s="142" t="s">
        <v>97</v>
      </c>
      <c r="D6" s="143" t="s">
        <v>98</v>
      </c>
      <c r="E6" s="143" t="s">
        <v>99</v>
      </c>
      <c r="F6" s="144" t="s">
        <v>100</v>
      </c>
    </row>
    <row r="7" spans="3:9" ht="17" thickTop="1">
      <c r="C7" s="294">
        <v>43376</v>
      </c>
      <c r="D7" s="131" t="s">
        <v>0</v>
      </c>
      <c r="E7" s="131" t="s">
        <v>11</v>
      </c>
      <c r="F7" s="132">
        <v>100</v>
      </c>
    </row>
    <row r="8" spans="3:9" ht="17" thickBot="1">
      <c r="C8" s="305"/>
      <c r="D8" s="133" t="s">
        <v>79</v>
      </c>
      <c r="E8" s="133" t="s">
        <v>91</v>
      </c>
      <c r="F8" s="134">
        <v>100</v>
      </c>
    </row>
    <row r="9" spans="3:9" ht="17" thickTop="1">
      <c r="C9" s="294">
        <v>43377</v>
      </c>
      <c r="D9" s="131" t="s">
        <v>0</v>
      </c>
      <c r="E9" s="131" t="s">
        <v>90</v>
      </c>
      <c r="F9" s="132">
        <v>200</v>
      </c>
    </row>
    <row r="10" spans="3:9">
      <c r="C10" s="305"/>
      <c r="D10" s="131" t="s">
        <v>78</v>
      </c>
      <c r="E10" s="131" t="s">
        <v>11</v>
      </c>
      <c r="F10" s="132">
        <v>100</v>
      </c>
      <c r="H10" t="s">
        <v>158</v>
      </c>
      <c r="I10">
        <v>2200</v>
      </c>
    </row>
    <row r="11" spans="3:9">
      <c r="C11" s="305"/>
      <c r="D11" s="131" t="s">
        <v>1</v>
      </c>
      <c r="E11" s="131" t="s">
        <v>11</v>
      </c>
      <c r="F11" s="132">
        <v>100</v>
      </c>
      <c r="H11" t="s">
        <v>159</v>
      </c>
      <c r="I11">
        <v>1900</v>
      </c>
    </row>
    <row r="12" spans="3:9" ht="17" thickBot="1">
      <c r="C12" s="305"/>
      <c r="D12" s="133" t="s">
        <v>79</v>
      </c>
      <c r="E12" s="133" t="s">
        <v>92</v>
      </c>
      <c r="F12" s="134">
        <v>300</v>
      </c>
      <c r="H12" t="s">
        <v>160</v>
      </c>
      <c r="I12">
        <v>1900</v>
      </c>
    </row>
    <row r="13" spans="3:9" ht="17" thickTop="1">
      <c r="C13" s="294">
        <v>43378</v>
      </c>
      <c r="D13" s="131" t="s">
        <v>0</v>
      </c>
      <c r="E13" s="131" t="s">
        <v>84</v>
      </c>
      <c r="F13" s="132">
        <v>200</v>
      </c>
      <c r="I13">
        <f>SUM(I10:I12)</f>
        <v>6000</v>
      </c>
    </row>
    <row r="14" spans="3:9">
      <c r="C14" s="305"/>
      <c r="D14" s="131" t="s">
        <v>78</v>
      </c>
      <c r="E14" s="131" t="s">
        <v>83</v>
      </c>
      <c r="F14" s="132">
        <v>200</v>
      </c>
    </row>
    <row r="15" spans="3:9">
      <c r="C15" s="305"/>
      <c r="D15" s="131" t="s">
        <v>1</v>
      </c>
      <c r="E15" s="131" t="s">
        <v>84</v>
      </c>
      <c r="F15" s="132">
        <v>200</v>
      </c>
    </row>
    <row r="16" spans="3:9">
      <c r="C16" s="305"/>
      <c r="D16" s="131" t="s">
        <v>80</v>
      </c>
      <c r="E16" s="131" t="s">
        <v>81</v>
      </c>
      <c r="F16" s="132">
        <v>150</v>
      </c>
    </row>
    <row r="17" spans="3:6" ht="17" thickBot="1">
      <c r="C17" s="305"/>
      <c r="D17" s="133" t="s">
        <v>79</v>
      </c>
      <c r="E17" s="133" t="s">
        <v>92</v>
      </c>
      <c r="F17" s="134">
        <v>300</v>
      </c>
    </row>
    <row r="18" spans="3:6" ht="17" thickTop="1">
      <c r="C18" s="294">
        <v>43379</v>
      </c>
      <c r="D18" s="131" t="s">
        <v>0</v>
      </c>
      <c r="E18" s="131" t="s">
        <v>82</v>
      </c>
      <c r="F18" s="132">
        <v>200</v>
      </c>
    </row>
    <row r="19" spans="3:6">
      <c r="C19" s="305"/>
      <c r="D19" s="131" t="s">
        <v>78</v>
      </c>
      <c r="E19" s="131" t="s">
        <v>89</v>
      </c>
      <c r="F19" s="132">
        <v>200</v>
      </c>
    </row>
    <row r="20" spans="3:6">
      <c r="C20" s="305"/>
      <c r="D20" s="131" t="s">
        <v>1</v>
      </c>
      <c r="E20" s="131" t="s">
        <v>89</v>
      </c>
      <c r="F20" s="132">
        <v>200</v>
      </c>
    </row>
    <row r="21" spans="3:6">
      <c r="C21" s="305"/>
      <c r="D21" s="131" t="s">
        <v>80</v>
      </c>
      <c r="E21" s="131"/>
      <c r="F21" s="132">
        <v>0</v>
      </c>
    </row>
    <row r="22" spans="3:6" ht="17" thickBot="1">
      <c r="C22" s="305"/>
      <c r="D22" s="133" t="s">
        <v>79</v>
      </c>
      <c r="E22" s="133" t="s">
        <v>92</v>
      </c>
      <c r="F22" s="134">
        <v>300</v>
      </c>
    </row>
    <row r="23" spans="3:6" ht="17" thickTop="1">
      <c r="C23" s="294">
        <v>43380</v>
      </c>
      <c r="D23" s="131" t="s">
        <v>0</v>
      </c>
      <c r="E23" s="131" t="s">
        <v>84</v>
      </c>
      <c r="F23" s="132">
        <v>200</v>
      </c>
    </row>
    <row r="24" spans="3:6">
      <c r="C24" s="305"/>
      <c r="D24" s="131" t="s">
        <v>78</v>
      </c>
      <c r="E24" s="131" t="s">
        <v>83</v>
      </c>
      <c r="F24" s="132">
        <v>200</v>
      </c>
    </row>
    <row r="25" spans="3:6">
      <c r="C25" s="305"/>
      <c r="D25" s="131" t="s">
        <v>1</v>
      </c>
      <c r="E25" s="131" t="s">
        <v>84</v>
      </c>
      <c r="F25" s="132">
        <v>200</v>
      </c>
    </row>
    <row r="26" spans="3:6">
      <c r="C26" s="305"/>
      <c r="D26" s="131" t="s">
        <v>80</v>
      </c>
      <c r="E26" s="131" t="s">
        <v>86</v>
      </c>
      <c r="F26" s="132">
        <v>225</v>
      </c>
    </row>
    <row r="27" spans="3:6" ht="17" thickBot="1">
      <c r="C27" s="305"/>
      <c r="D27" s="133" t="s">
        <v>79</v>
      </c>
      <c r="E27" s="133" t="s">
        <v>92</v>
      </c>
      <c r="F27" s="134">
        <v>300</v>
      </c>
    </row>
    <row r="28" spans="3:6" ht="17" thickTop="1">
      <c r="C28" s="294">
        <v>43381</v>
      </c>
      <c r="D28" s="131" t="s">
        <v>0</v>
      </c>
      <c r="E28" s="131" t="s">
        <v>87</v>
      </c>
      <c r="F28" s="132">
        <v>200</v>
      </c>
    </row>
    <row r="29" spans="3:6">
      <c r="C29" s="305"/>
      <c r="D29" s="131" t="s">
        <v>78</v>
      </c>
      <c r="E29" s="131" t="s">
        <v>83</v>
      </c>
      <c r="F29" s="132">
        <v>200</v>
      </c>
    </row>
    <row r="30" spans="3:6">
      <c r="C30" s="305"/>
      <c r="D30" s="131" t="s">
        <v>1</v>
      </c>
      <c r="E30" s="131" t="s">
        <v>87</v>
      </c>
      <c r="F30" s="132">
        <v>200</v>
      </c>
    </row>
    <row r="31" spans="3:6">
      <c r="C31" s="305"/>
      <c r="D31" s="131" t="s">
        <v>80</v>
      </c>
      <c r="E31" s="131" t="s">
        <v>81</v>
      </c>
      <c r="F31" s="132">
        <v>150</v>
      </c>
    </row>
    <row r="32" spans="3:6" ht="17" thickBot="1">
      <c r="C32" s="305"/>
      <c r="D32" s="133" t="s">
        <v>79</v>
      </c>
      <c r="E32" s="133" t="s">
        <v>92</v>
      </c>
      <c r="F32" s="134">
        <v>300</v>
      </c>
    </row>
    <row r="33" spans="3:6" ht="17" thickTop="1">
      <c r="C33" s="294">
        <v>43382</v>
      </c>
      <c r="D33" s="131" t="s">
        <v>0</v>
      </c>
      <c r="E33" s="131" t="s">
        <v>84</v>
      </c>
      <c r="F33" s="132">
        <v>200</v>
      </c>
    </row>
    <row r="34" spans="3:6">
      <c r="C34" s="305"/>
      <c r="D34" s="131" t="s">
        <v>78</v>
      </c>
      <c r="E34" s="131" t="s">
        <v>83</v>
      </c>
      <c r="F34" s="132">
        <v>200</v>
      </c>
    </row>
    <row r="35" spans="3:6">
      <c r="C35" s="305"/>
      <c r="D35" s="131" t="s">
        <v>1</v>
      </c>
      <c r="E35" s="131" t="s">
        <v>84</v>
      </c>
      <c r="F35" s="132">
        <v>200</v>
      </c>
    </row>
    <row r="36" spans="3:6">
      <c r="C36" s="305"/>
      <c r="D36" s="131" t="s">
        <v>80</v>
      </c>
      <c r="E36" s="131" t="s">
        <v>81</v>
      </c>
      <c r="F36" s="132">
        <v>150</v>
      </c>
    </row>
    <row r="37" spans="3:6" ht="17" thickBot="1">
      <c r="C37" s="305"/>
      <c r="D37" s="133" t="s">
        <v>79</v>
      </c>
      <c r="E37" s="133" t="s">
        <v>92</v>
      </c>
      <c r="F37" s="134">
        <v>300</v>
      </c>
    </row>
    <row r="38" spans="3:6" ht="17" thickTop="1">
      <c r="C38" s="294">
        <v>43383</v>
      </c>
      <c r="D38" s="131" t="s">
        <v>0</v>
      </c>
      <c r="E38" s="131" t="s">
        <v>11</v>
      </c>
      <c r="F38" s="132">
        <v>200</v>
      </c>
    </row>
    <row r="39" spans="3:6">
      <c r="C39" s="305"/>
      <c r="D39" s="131" t="s">
        <v>78</v>
      </c>
      <c r="E39" s="131" t="s">
        <v>11</v>
      </c>
      <c r="F39" s="132">
        <v>100</v>
      </c>
    </row>
    <row r="40" spans="3:6">
      <c r="C40" s="305"/>
      <c r="D40" s="131" t="s">
        <v>1</v>
      </c>
      <c r="E40" s="131" t="s">
        <v>11</v>
      </c>
      <c r="F40" s="132">
        <v>100</v>
      </c>
    </row>
    <row r="41" spans="3:6">
      <c r="C41" s="305"/>
      <c r="D41" s="131" t="s">
        <v>80</v>
      </c>
      <c r="E41" s="131"/>
      <c r="F41" s="132">
        <v>0</v>
      </c>
    </row>
    <row r="42" spans="3:6" ht="17" thickBot="1">
      <c r="C42" s="305"/>
      <c r="D42" s="133" t="s">
        <v>79</v>
      </c>
      <c r="E42" s="133" t="s">
        <v>92</v>
      </c>
      <c r="F42" s="134">
        <v>300</v>
      </c>
    </row>
    <row r="43" spans="3:6" ht="17" thickTop="1">
      <c r="C43" s="294">
        <v>43387</v>
      </c>
      <c r="D43" s="129" t="s">
        <v>77</v>
      </c>
      <c r="E43" s="129" t="s">
        <v>11</v>
      </c>
      <c r="F43" s="130">
        <v>0</v>
      </c>
    </row>
    <row r="44" spans="3:6" ht="17" thickBot="1">
      <c r="C44" s="295"/>
      <c r="D44" s="133" t="s">
        <v>0</v>
      </c>
      <c r="E44" s="133" t="s">
        <v>11</v>
      </c>
      <c r="F44" s="134">
        <v>0</v>
      </c>
    </row>
    <row r="45" spans="3:6" ht="17" thickTop="1">
      <c r="D45" s="136"/>
      <c r="E45" s="136"/>
      <c r="F45" s="139">
        <f>SUM(F7:F44)</f>
        <v>6775</v>
      </c>
    </row>
    <row r="46" spans="3:6">
      <c r="D46" s="136"/>
      <c r="E46" s="138" t="s">
        <v>15</v>
      </c>
      <c r="F46" s="139">
        <f>F45*0.07</f>
        <v>474.25000000000006</v>
      </c>
    </row>
    <row r="47" spans="3:6">
      <c r="D47" s="136"/>
      <c r="E47" s="138" t="s">
        <v>32</v>
      </c>
      <c r="F47" s="140">
        <f>F45*0.05</f>
        <v>338.75</v>
      </c>
    </row>
    <row r="48" spans="3:6">
      <c r="D48" s="136"/>
      <c r="E48" s="138" t="s">
        <v>26</v>
      </c>
      <c r="F48" s="139">
        <f>SUM(F45:F47)</f>
        <v>7588</v>
      </c>
    </row>
  </sheetData>
  <mergeCells count="10">
    <mergeCell ref="C38:C42"/>
    <mergeCell ref="C43:C44"/>
    <mergeCell ref="C33:C37"/>
    <mergeCell ref="C18:C22"/>
    <mergeCell ref="C5:F5"/>
    <mergeCell ref="C7:C8"/>
    <mergeCell ref="C9:C12"/>
    <mergeCell ref="C13:C17"/>
    <mergeCell ref="C23:C27"/>
    <mergeCell ref="C28: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AAE3A-7051-464E-9E90-D2A07A053B7A}">
  <dimension ref="B4:D17"/>
  <sheetViews>
    <sheetView workbookViewId="0">
      <selection activeCell="D17" sqref="D17"/>
    </sheetView>
  </sheetViews>
  <sheetFormatPr baseColWidth="10" defaultRowHeight="18"/>
  <cols>
    <col min="1" max="1" width="3.33203125" customWidth="1"/>
    <col min="2" max="2" width="40.83203125" style="114" bestFit="1" customWidth="1"/>
    <col min="3" max="3" width="81.33203125" style="114" customWidth="1"/>
    <col min="4" max="4" width="103" style="114" customWidth="1"/>
  </cols>
  <sheetData>
    <row r="4" spans="2:4">
      <c r="B4" s="114" t="s">
        <v>116</v>
      </c>
      <c r="C4" s="114" t="s">
        <v>117</v>
      </c>
      <c r="D4" s="114" t="s">
        <v>118</v>
      </c>
    </row>
    <row r="5" spans="2:4" ht="296" customHeight="1">
      <c r="B5" s="118" t="s">
        <v>113</v>
      </c>
      <c r="C5" s="116" t="s">
        <v>115</v>
      </c>
      <c r="D5" s="121" t="s">
        <v>114</v>
      </c>
    </row>
    <row r="6" spans="2:4" ht="409.6">
      <c r="B6" s="119" t="s">
        <v>120</v>
      </c>
      <c r="C6" s="116" t="s">
        <v>121</v>
      </c>
      <c r="D6" s="113" t="s">
        <v>119</v>
      </c>
    </row>
    <row r="7" spans="2:4" ht="95">
      <c r="B7" s="119" t="s">
        <v>124</v>
      </c>
      <c r="C7" s="116" t="s">
        <v>123</v>
      </c>
      <c r="D7" s="117" t="s">
        <v>122</v>
      </c>
    </row>
    <row r="8" spans="2:4" ht="273" customHeight="1">
      <c r="B8" s="120" t="s">
        <v>125</v>
      </c>
      <c r="C8" s="116" t="s">
        <v>126</v>
      </c>
      <c r="D8" s="113" t="s">
        <v>127</v>
      </c>
    </row>
    <row r="9" spans="2:4" ht="75" customHeight="1">
      <c r="B9" s="119" t="s">
        <v>129</v>
      </c>
      <c r="C9" s="116" t="s">
        <v>128</v>
      </c>
      <c r="D9" s="113"/>
    </row>
    <row r="10" spans="2:4" ht="363" customHeight="1">
      <c r="B10" s="119" t="s">
        <v>130</v>
      </c>
      <c r="C10" s="116" t="s">
        <v>132</v>
      </c>
      <c r="D10" s="121" t="s">
        <v>131</v>
      </c>
    </row>
    <row r="11" spans="2:4" ht="38">
      <c r="B11" s="122" t="s">
        <v>133</v>
      </c>
      <c r="C11" s="117" t="s">
        <v>134</v>
      </c>
    </row>
    <row r="12" spans="2:4" ht="57">
      <c r="B12" s="119" t="s">
        <v>136</v>
      </c>
      <c r="C12" s="117" t="s">
        <v>135</v>
      </c>
    </row>
    <row r="13" spans="2:4" ht="57">
      <c r="B13" s="122" t="s">
        <v>137</v>
      </c>
      <c r="D13" s="123" t="s">
        <v>138</v>
      </c>
    </row>
    <row r="14" spans="2:4" ht="76">
      <c r="B14" s="122" t="s">
        <v>139</v>
      </c>
      <c r="C14" s="116" t="s">
        <v>141</v>
      </c>
      <c r="D14" s="121" t="s">
        <v>140</v>
      </c>
    </row>
    <row r="15" spans="2:4" ht="76">
      <c r="B15" s="119" t="s">
        <v>143</v>
      </c>
      <c r="C15" s="115"/>
      <c r="D15" s="113" t="s">
        <v>142</v>
      </c>
    </row>
    <row r="16" spans="2:4">
      <c r="B16" s="124" t="s">
        <v>144</v>
      </c>
    </row>
    <row r="17" spans="2:4" ht="409.6">
      <c r="B17" s="119" t="s">
        <v>147</v>
      </c>
      <c r="C17" s="116" t="s">
        <v>145</v>
      </c>
      <c r="D17" s="125" t="s">
        <v>146</v>
      </c>
    </row>
  </sheetData>
  <hyperlinks>
    <hyperlink ref="B5" r:id="rId1" xr:uid="{BAD95FB5-00A3-B041-A913-8F6A4B1C8097}"/>
    <hyperlink ref="B6" r:id="rId2" xr:uid="{F6AFF39B-F750-EE46-BE16-DA8CDF31F39F}"/>
    <hyperlink ref="B7" r:id="rId3" xr:uid="{39E20D94-FE33-1642-BE81-39548D40F7C3}"/>
    <hyperlink ref="B8" r:id="rId4" xr:uid="{4182E362-BC17-1544-8780-27EA4408CABF}"/>
    <hyperlink ref="B9" r:id="rId5" xr:uid="{E6AA775D-6C80-9C44-9023-319DBD1FD6B8}"/>
    <hyperlink ref="B10" r:id="rId6" xr:uid="{0D2AF49E-734F-D64E-A589-8A1BF05ED9EF}"/>
    <hyperlink ref="B11" r:id="rId7" xr:uid="{47790D5F-A1B7-5A4F-A01D-CE0D17385D19}"/>
    <hyperlink ref="B12" r:id="rId8" xr:uid="{40978E00-73A4-3449-8E71-19C540364FDB}"/>
    <hyperlink ref="B13" r:id="rId9" xr:uid="{0602E5C3-D85D-9542-AF3B-D564435D53E3}"/>
    <hyperlink ref="B14" r:id="rId10" xr:uid="{128C9224-5AA5-BC4E-8C2F-ED463DC86D03}"/>
    <hyperlink ref="B15" r:id="rId11" xr:uid="{ACEB2618-48BE-3D46-80AE-AC47E91558BF}"/>
    <hyperlink ref="B16" r:id="rId12" xr:uid="{C03A43BD-AD90-5448-A3C1-9537D44DBEF0}"/>
    <hyperlink ref="B17" r:id="rId13" xr:uid="{9CC67B58-BA02-8D49-8F62-97C1B93CCDB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6E91F3-B535-B249-8686-971CFC4C639C}">
  <dimension ref="B1:M40"/>
  <sheetViews>
    <sheetView workbookViewId="0">
      <selection activeCell="B2" sqref="B2:J39"/>
    </sheetView>
  </sheetViews>
  <sheetFormatPr baseColWidth="10" defaultRowHeight="16"/>
  <cols>
    <col min="2" max="4" width="10.83203125" style="1"/>
    <col min="5" max="5" width="22.83203125" style="1" customWidth="1"/>
    <col min="6" max="6" width="16.5" style="1" customWidth="1"/>
    <col min="7" max="7" width="11.83203125" style="1" customWidth="1"/>
    <col min="8" max="8" width="12.6640625" style="1" customWidth="1"/>
    <col min="9" max="9" width="10.83203125" style="1"/>
    <col min="10" max="10" width="14" style="1" customWidth="1"/>
  </cols>
  <sheetData>
    <row r="1" spans="2:13" ht="17" thickBot="1"/>
    <row r="2" spans="2:13" ht="22" thickTop="1">
      <c r="B2" s="316" t="s">
        <v>177</v>
      </c>
      <c r="C2" s="317"/>
      <c r="D2" s="317"/>
      <c r="E2" s="317"/>
      <c r="F2" s="317"/>
      <c r="G2" s="317"/>
      <c r="H2" s="317"/>
      <c r="I2" s="317"/>
      <c r="J2" s="318"/>
    </row>
    <row r="3" spans="2:13" ht="61" thickBot="1">
      <c r="B3" s="167" t="s">
        <v>178</v>
      </c>
      <c r="C3" s="168" t="s">
        <v>179</v>
      </c>
      <c r="D3" s="168" t="s">
        <v>180</v>
      </c>
      <c r="E3" s="169" t="s">
        <v>181</v>
      </c>
      <c r="F3" s="168" t="s">
        <v>182</v>
      </c>
      <c r="G3" s="168" t="s">
        <v>183</v>
      </c>
      <c r="H3" s="168" t="s">
        <v>184</v>
      </c>
      <c r="I3" s="169" t="s">
        <v>185</v>
      </c>
      <c r="J3" s="170" t="s">
        <v>186</v>
      </c>
    </row>
    <row r="4" spans="2:13" ht="17" thickTop="1">
      <c r="B4" s="171" t="s">
        <v>187</v>
      </c>
      <c r="C4" s="172" t="s">
        <v>188</v>
      </c>
      <c r="D4" s="172">
        <v>145</v>
      </c>
      <c r="E4" s="172" t="s">
        <v>189</v>
      </c>
      <c r="F4" s="173">
        <v>39108</v>
      </c>
      <c r="G4" s="173">
        <v>39107</v>
      </c>
      <c r="H4" s="173">
        <v>43491</v>
      </c>
      <c r="I4" s="172" t="s">
        <v>190</v>
      </c>
      <c r="J4" s="174" t="s">
        <v>191</v>
      </c>
      <c r="M4" s="166"/>
    </row>
    <row r="5" spans="2:13">
      <c r="B5" s="175" t="s">
        <v>192</v>
      </c>
      <c r="C5" s="176" t="s">
        <v>188</v>
      </c>
      <c r="D5" s="176">
        <v>146</v>
      </c>
      <c r="E5" s="176" t="s">
        <v>189</v>
      </c>
      <c r="F5" s="177">
        <v>39108</v>
      </c>
      <c r="G5" s="177">
        <v>39107</v>
      </c>
      <c r="H5" s="177">
        <v>43491</v>
      </c>
      <c r="I5" s="176" t="s">
        <v>190</v>
      </c>
      <c r="J5" s="178" t="s">
        <v>191</v>
      </c>
    </row>
    <row r="6" spans="2:13">
      <c r="B6" s="175" t="s">
        <v>193</v>
      </c>
      <c r="C6" s="176" t="s">
        <v>188</v>
      </c>
      <c r="D6" s="176">
        <v>147</v>
      </c>
      <c r="E6" s="176" t="s">
        <v>189</v>
      </c>
      <c r="F6" s="177">
        <v>39108</v>
      </c>
      <c r="G6" s="177">
        <v>39107</v>
      </c>
      <c r="H6" s="177">
        <v>43491</v>
      </c>
      <c r="I6" s="176" t="s">
        <v>190</v>
      </c>
      <c r="J6" s="178" t="s">
        <v>191</v>
      </c>
    </row>
    <row r="7" spans="2:13">
      <c r="B7" s="175" t="s">
        <v>194</v>
      </c>
      <c r="C7" s="176" t="s">
        <v>188</v>
      </c>
      <c r="D7" s="176">
        <v>148</v>
      </c>
      <c r="E7" s="176" t="s">
        <v>189</v>
      </c>
      <c r="F7" s="177">
        <v>39108</v>
      </c>
      <c r="G7" s="177">
        <v>39107</v>
      </c>
      <c r="H7" s="177">
        <v>43491</v>
      </c>
      <c r="I7" s="176" t="s">
        <v>190</v>
      </c>
      <c r="J7" s="178" t="s">
        <v>191</v>
      </c>
    </row>
    <row r="8" spans="2:13">
      <c r="B8" s="175" t="s">
        <v>195</v>
      </c>
      <c r="C8" s="176" t="s">
        <v>188</v>
      </c>
      <c r="D8" s="176">
        <v>149</v>
      </c>
      <c r="E8" s="176" t="s">
        <v>189</v>
      </c>
      <c r="F8" s="177">
        <v>39108</v>
      </c>
      <c r="G8" s="177">
        <v>39107</v>
      </c>
      <c r="H8" s="177">
        <v>43491</v>
      </c>
      <c r="I8" s="176" t="s">
        <v>190</v>
      </c>
      <c r="J8" s="178" t="s">
        <v>191</v>
      </c>
    </row>
    <row r="9" spans="2:13">
      <c r="B9" s="175" t="s">
        <v>196</v>
      </c>
      <c r="C9" s="176" t="s">
        <v>188</v>
      </c>
      <c r="D9" s="176">
        <v>150</v>
      </c>
      <c r="E9" s="176" t="s">
        <v>189</v>
      </c>
      <c r="F9" s="177">
        <v>39108</v>
      </c>
      <c r="G9" s="177">
        <v>39107</v>
      </c>
      <c r="H9" s="177">
        <v>43491</v>
      </c>
      <c r="I9" s="176" t="s">
        <v>190</v>
      </c>
      <c r="J9" s="178" t="s">
        <v>191</v>
      </c>
    </row>
    <row r="10" spans="2:13">
      <c r="B10" s="175" t="s">
        <v>197</v>
      </c>
      <c r="C10" s="176" t="s">
        <v>188</v>
      </c>
      <c r="D10" s="176">
        <v>151</v>
      </c>
      <c r="E10" s="176" t="s">
        <v>189</v>
      </c>
      <c r="F10" s="177">
        <v>39108</v>
      </c>
      <c r="G10" s="177">
        <v>39107</v>
      </c>
      <c r="H10" s="177">
        <v>43491</v>
      </c>
      <c r="I10" s="176" t="s">
        <v>190</v>
      </c>
      <c r="J10" s="178" t="s">
        <v>191</v>
      </c>
    </row>
    <row r="11" spans="2:13">
      <c r="B11" s="175" t="s">
        <v>198</v>
      </c>
      <c r="C11" s="176" t="s">
        <v>188</v>
      </c>
      <c r="D11" s="176">
        <v>152</v>
      </c>
      <c r="E11" s="176" t="s">
        <v>189</v>
      </c>
      <c r="F11" s="177">
        <v>39108</v>
      </c>
      <c r="G11" s="177">
        <v>39107</v>
      </c>
      <c r="H11" s="177">
        <v>43491</v>
      </c>
      <c r="I11" s="176" t="s">
        <v>190</v>
      </c>
      <c r="J11" s="178" t="s">
        <v>191</v>
      </c>
    </row>
    <row r="12" spans="2:13">
      <c r="B12" s="175" t="s">
        <v>199</v>
      </c>
      <c r="C12" s="176" t="s">
        <v>188</v>
      </c>
      <c r="D12" s="176">
        <v>153</v>
      </c>
      <c r="E12" s="176" t="s">
        <v>189</v>
      </c>
      <c r="F12" s="177">
        <v>39108</v>
      </c>
      <c r="G12" s="177">
        <v>39107</v>
      </c>
      <c r="H12" s="177">
        <v>43491</v>
      </c>
      <c r="I12" s="176" t="s">
        <v>190</v>
      </c>
      <c r="J12" s="178" t="s">
        <v>191</v>
      </c>
    </row>
    <row r="13" spans="2:13">
      <c r="B13" s="175" t="s">
        <v>200</v>
      </c>
      <c r="C13" s="176" t="s">
        <v>188</v>
      </c>
      <c r="D13" s="176">
        <v>154</v>
      </c>
      <c r="E13" s="176" t="s">
        <v>189</v>
      </c>
      <c r="F13" s="177">
        <v>39108</v>
      </c>
      <c r="G13" s="177">
        <v>39107</v>
      </c>
      <c r="H13" s="177">
        <v>43491</v>
      </c>
      <c r="I13" s="176" t="s">
        <v>190</v>
      </c>
      <c r="J13" s="178" t="s">
        <v>191</v>
      </c>
    </row>
    <row r="14" spans="2:13">
      <c r="B14" s="175" t="s">
        <v>201</v>
      </c>
      <c r="C14" s="176" t="s">
        <v>188</v>
      </c>
      <c r="D14" s="176">
        <v>155</v>
      </c>
      <c r="E14" s="176" t="s">
        <v>189</v>
      </c>
      <c r="F14" s="177">
        <v>39108</v>
      </c>
      <c r="G14" s="177">
        <v>39107</v>
      </c>
      <c r="H14" s="177">
        <v>43491</v>
      </c>
      <c r="I14" s="176" t="s">
        <v>190</v>
      </c>
      <c r="J14" s="178" t="s">
        <v>191</v>
      </c>
    </row>
    <row r="15" spans="2:13">
      <c r="B15" s="175" t="s">
        <v>202</v>
      </c>
      <c r="C15" s="176" t="s">
        <v>188</v>
      </c>
      <c r="D15" s="176">
        <v>156</v>
      </c>
      <c r="E15" s="176" t="s">
        <v>189</v>
      </c>
      <c r="F15" s="177">
        <v>39108</v>
      </c>
      <c r="G15" s="177">
        <v>39107</v>
      </c>
      <c r="H15" s="177">
        <v>43491</v>
      </c>
      <c r="I15" s="176" t="s">
        <v>190</v>
      </c>
      <c r="J15" s="178" t="s">
        <v>191</v>
      </c>
    </row>
    <row r="16" spans="2:13">
      <c r="B16" s="175" t="s">
        <v>203</v>
      </c>
      <c r="C16" s="176" t="s">
        <v>188</v>
      </c>
      <c r="D16" s="176">
        <v>157</v>
      </c>
      <c r="E16" s="176" t="s">
        <v>189</v>
      </c>
      <c r="F16" s="177">
        <v>39108</v>
      </c>
      <c r="G16" s="177">
        <v>39107</v>
      </c>
      <c r="H16" s="177">
        <v>43491</v>
      </c>
      <c r="I16" s="176" t="s">
        <v>190</v>
      </c>
      <c r="J16" s="178" t="s">
        <v>191</v>
      </c>
    </row>
    <row r="17" spans="2:10">
      <c r="B17" s="175" t="s">
        <v>204</v>
      </c>
      <c r="C17" s="176" t="s">
        <v>188</v>
      </c>
      <c r="D17" s="176">
        <v>158</v>
      </c>
      <c r="E17" s="176" t="s">
        <v>189</v>
      </c>
      <c r="F17" s="177">
        <v>39108</v>
      </c>
      <c r="G17" s="177">
        <v>39107</v>
      </c>
      <c r="H17" s="177">
        <v>43491</v>
      </c>
      <c r="I17" s="176" t="s">
        <v>190</v>
      </c>
      <c r="J17" s="178" t="s">
        <v>191</v>
      </c>
    </row>
    <row r="18" spans="2:10">
      <c r="B18" s="175" t="s">
        <v>205</v>
      </c>
      <c r="C18" s="176" t="s">
        <v>188</v>
      </c>
      <c r="D18" s="176">
        <v>159</v>
      </c>
      <c r="E18" s="176" t="s">
        <v>189</v>
      </c>
      <c r="F18" s="177">
        <v>39108</v>
      </c>
      <c r="G18" s="177">
        <v>39107</v>
      </c>
      <c r="H18" s="177">
        <v>43491</v>
      </c>
      <c r="I18" s="176" t="s">
        <v>190</v>
      </c>
      <c r="J18" s="178" t="s">
        <v>191</v>
      </c>
    </row>
    <row r="19" spans="2:10">
      <c r="B19" s="175" t="s">
        <v>206</v>
      </c>
      <c r="C19" s="176" t="s">
        <v>188</v>
      </c>
      <c r="D19" s="176">
        <v>160</v>
      </c>
      <c r="E19" s="176" t="s">
        <v>189</v>
      </c>
      <c r="F19" s="177">
        <v>39108</v>
      </c>
      <c r="G19" s="177">
        <v>39107</v>
      </c>
      <c r="H19" s="177">
        <v>43491</v>
      </c>
      <c r="I19" s="176" t="s">
        <v>190</v>
      </c>
      <c r="J19" s="178" t="s">
        <v>191</v>
      </c>
    </row>
    <row r="20" spans="2:10">
      <c r="B20" s="175" t="s">
        <v>207</v>
      </c>
      <c r="C20" s="176" t="s">
        <v>188</v>
      </c>
      <c r="D20" s="176">
        <v>161</v>
      </c>
      <c r="E20" s="176" t="s">
        <v>189</v>
      </c>
      <c r="F20" s="177">
        <v>39108</v>
      </c>
      <c r="G20" s="177">
        <v>39107</v>
      </c>
      <c r="H20" s="177">
        <v>43491</v>
      </c>
      <c r="I20" s="176" t="s">
        <v>190</v>
      </c>
      <c r="J20" s="178" t="s">
        <v>191</v>
      </c>
    </row>
    <row r="21" spans="2:10">
      <c r="B21" s="175" t="s">
        <v>208</v>
      </c>
      <c r="C21" s="176" t="s">
        <v>188</v>
      </c>
      <c r="D21" s="176">
        <v>162</v>
      </c>
      <c r="E21" s="176" t="s">
        <v>189</v>
      </c>
      <c r="F21" s="177">
        <v>39108</v>
      </c>
      <c r="G21" s="177">
        <v>39107</v>
      </c>
      <c r="H21" s="177">
        <v>43491</v>
      </c>
      <c r="I21" s="176" t="s">
        <v>190</v>
      </c>
      <c r="J21" s="178" t="s">
        <v>191</v>
      </c>
    </row>
    <row r="22" spans="2:10">
      <c r="B22" s="175" t="s">
        <v>209</v>
      </c>
      <c r="C22" s="176" t="s">
        <v>188</v>
      </c>
      <c r="D22" s="176">
        <v>163</v>
      </c>
      <c r="E22" s="176" t="s">
        <v>189</v>
      </c>
      <c r="F22" s="177">
        <v>39108</v>
      </c>
      <c r="G22" s="177">
        <v>39107</v>
      </c>
      <c r="H22" s="177">
        <v>43491</v>
      </c>
      <c r="I22" s="176" t="s">
        <v>190</v>
      </c>
      <c r="J22" s="178" t="s">
        <v>191</v>
      </c>
    </row>
    <row r="23" spans="2:10">
      <c r="B23" s="175" t="s">
        <v>210</v>
      </c>
      <c r="C23" s="176" t="s">
        <v>188</v>
      </c>
      <c r="D23" s="176">
        <v>164</v>
      </c>
      <c r="E23" s="176" t="s">
        <v>189</v>
      </c>
      <c r="F23" s="177">
        <v>39108</v>
      </c>
      <c r="G23" s="177">
        <v>39107</v>
      </c>
      <c r="H23" s="177">
        <v>43491</v>
      </c>
      <c r="I23" s="176" t="s">
        <v>190</v>
      </c>
      <c r="J23" s="178" t="s">
        <v>191</v>
      </c>
    </row>
    <row r="24" spans="2:10">
      <c r="B24" s="175" t="s">
        <v>211</v>
      </c>
      <c r="C24" s="176" t="s">
        <v>188</v>
      </c>
      <c r="D24" s="176">
        <v>165</v>
      </c>
      <c r="E24" s="176" t="s">
        <v>189</v>
      </c>
      <c r="F24" s="177">
        <v>39108</v>
      </c>
      <c r="G24" s="177">
        <v>39107</v>
      </c>
      <c r="H24" s="177">
        <v>43491</v>
      </c>
      <c r="I24" s="176" t="s">
        <v>190</v>
      </c>
      <c r="J24" s="178" t="s">
        <v>191</v>
      </c>
    </row>
    <row r="25" spans="2:10">
      <c r="B25" s="175" t="s">
        <v>212</v>
      </c>
      <c r="C25" s="176" t="s">
        <v>188</v>
      </c>
      <c r="D25" s="176">
        <v>166</v>
      </c>
      <c r="E25" s="176" t="s">
        <v>189</v>
      </c>
      <c r="F25" s="177">
        <v>39108</v>
      </c>
      <c r="G25" s="177">
        <v>39107</v>
      </c>
      <c r="H25" s="177">
        <v>43491</v>
      </c>
      <c r="I25" s="176" t="s">
        <v>190</v>
      </c>
      <c r="J25" s="178" t="s">
        <v>191</v>
      </c>
    </row>
    <row r="26" spans="2:10">
      <c r="B26" s="175" t="s">
        <v>213</v>
      </c>
      <c r="C26" s="176" t="s">
        <v>188</v>
      </c>
      <c r="D26" s="176">
        <v>167</v>
      </c>
      <c r="E26" s="176" t="s">
        <v>189</v>
      </c>
      <c r="F26" s="177">
        <v>39108</v>
      </c>
      <c r="G26" s="177">
        <v>39107</v>
      </c>
      <c r="H26" s="177">
        <v>43491</v>
      </c>
      <c r="I26" s="176" t="s">
        <v>190</v>
      </c>
      <c r="J26" s="178" t="s">
        <v>191</v>
      </c>
    </row>
    <row r="27" spans="2:10">
      <c r="B27" s="175" t="s">
        <v>214</v>
      </c>
      <c r="C27" s="176" t="s">
        <v>188</v>
      </c>
      <c r="D27" s="176">
        <v>168</v>
      </c>
      <c r="E27" s="176" t="s">
        <v>189</v>
      </c>
      <c r="F27" s="177">
        <v>39108</v>
      </c>
      <c r="G27" s="177">
        <v>39107</v>
      </c>
      <c r="H27" s="177">
        <v>43491</v>
      </c>
      <c r="I27" s="176" t="s">
        <v>190</v>
      </c>
      <c r="J27" s="178" t="s">
        <v>191</v>
      </c>
    </row>
    <row r="28" spans="2:10">
      <c r="B28" s="175" t="s">
        <v>215</v>
      </c>
      <c r="C28" s="176" t="s">
        <v>188</v>
      </c>
      <c r="D28" s="176">
        <v>169</v>
      </c>
      <c r="E28" s="176" t="s">
        <v>189</v>
      </c>
      <c r="F28" s="177">
        <v>39108</v>
      </c>
      <c r="G28" s="177">
        <v>39107</v>
      </c>
      <c r="H28" s="177">
        <v>43491</v>
      </c>
      <c r="I28" s="176" t="s">
        <v>190</v>
      </c>
      <c r="J28" s="178" t="s">
        <v>191</v>
      </c>
    </row>
    <row r="29" spans="2:10">
      <c r="B29" s="175" t="s">
        <v>216</v>
      </c>
      <c r="C29" s="176" t="s">
        <v>188</v>
      </c>
      <c r="D29" s="176">
        <v>170</v>
      </c>
      <c r="E29" s="176" t="s">
        <v>189</v>
      </c>
      <c r="F29" s="177">
        <v>39108</v>
      </c>
      <c r="G29" s="177">
        <v>39107</v>
      </c>
      <c r="H29" s="177">
        <v>43491</v>
      </c>
      <c r="I29" s="176" t="s">
        <v>190</v>
      </c>
      <c r="J29" s="178" t="s">
        <v>191</v>
      </c>
    </row>
    <row r="30" spans="2:10">
      <c r="B30" s="175" t="s">
        <v>217</v>
      </c>
      <c r="C30" s="176" t="s">
        <v>188</v>
      </c>
      <c r="D30" s="176">
        <v>171</v>
      </c>
      <c r="E30" s="176" t="s">
        <v>189</v>
      </c>
      <c r="F30" s="177">
        <v>39108</v>
      </c>
      <c r="G30" s="177">
        <v>39107</v>
      </c>
      <c r="H30" s="177">
        <v>43491</v>
      </c>
      <c r="I30" s="176" t="s">
        <v>190</v>
      </c>
      <c r="J30" s="178" t="s">
        <v>191</v>
      </c>
    </row>
    <row r="31" spans="2:10">
      <c r="B31" s="175" t="s">
        <v>218</v>
      </c>
      <c r="C31" s="176" t="s">
        <v>188</v>
      </c>
      <c r="D31" s="176">
        <v>172</v>
      </c>
      <c r="E31" s="176" t="s">
        <v>189</v>
      </c>
      <c r="F31" s="177">
        <v>39108</v>
      </c>
      <c r="G31" s="177">
        <v>39107</v>
      </c>
      <c r="H31" s="177">
        <v>43491</v>
      </c>
      <c r="I31" s="176" t="s">
        <v>190</v>
      </c>
      <c r="J31" s="178" t="s">
        <v>191</v>
      </c>
    </row>
    <row r="32" spans="2:10">
      <c r="B32" s="175" t="s">
        <v>219</v>
      </c>
      <c r="C32" s="176" t="s">
        <v>188</v>
      </c>
      <c r="D32" s="176">
        <v>173</v>
      </c>
      <c r="E32" s="176" t="s">
        <v>189</v>
      </c>
      <c r="F32" s="177">
        <v>39108</v>
      </c>
      <c r="G32" s="177">
        <v>39107</v>
      </c>
      <c r="H32" s="177">
        <v>43491</v>
      </c>
      <c r="I32" s="176" t="s">
        <v>190</v>
      </c>
      <c r="J32" s="178" t="s">
        <v>191</v>
      </c>
    </row>
    <row r="33" spans="2:10">
      <c r="B33" s="175" t="s">
        <v>220</v>
      </c>
      <c r="C33" s="176" t="s">
        <v>188</v>
      </c>
      <c r="D33" s="176">
        <v>174</v>
      </c>
      <c r="E33" s="176" t="s">
        <v>189</v>
      </c>
      <c r="F33" s="177">
        <v>39108</v>
      </c>
      <c r="G33" s="177">
        <v>39107</v>
      </c>
      <c r="H33" s="177">
        <v>43491</v>
      </c>
      <c r="I33" s="176" t="s">
        <v>190</v>
      </c>
      <c r="J33" s="178" t="s">
        <v>191</v>
      </c>
    </row>
    <row r="34" spans="2:10">
      <c r="B34" s="175" t="s">
        <v>221</v>
      </c>
      <c r="C34" s="176" t="s">
        <v>188</v>
      </c>
      <c r="D34" s="176">
        <v>175</v>
      </c>
      <c r="E34" s="176" t="s">
        <v>189</v>
      </c>
      <c r="F34" s="177">
        <v>39108</v>
      </c>
      <c r="G34" s="177">
        <v>39107</v>
      </c>
      <c r="H34" s="177">
        <v>43491</v>
      </c>
      <c r="I34" s="176" t="s">
        <v>190</v>
      </c>
      <c r="J34" s="178" t="s">
        <v>191</v>
      </c>
    </row>
    <row r="35" spans="2:10">
      <c r="B35" s="175" t="s">
        <v>222</v>
      </c>
      <c r="C35" s="176" t="s">
        <v>188</v>
      </c>
      <c r="D35" s="176">
        <v>176</v>
      </c>
      <c r="E35" s="176" t="s">
        <v>189</v>
      </c>
      <c r="F35" s="177">
        <v>39108</v>
      </c>
      <c r="G35" s="177">
        <v>39107</v>
      </c>
      <c r="H35" s="177">
        <v>43491</v>
      </c>
      <c r="I35" s="176" t="s">
        <v>190</v>
      </c>
      <c r="J35" s="178" t="s">
        <v>191</v>
      </c>
    </row>
    <row r="36" spans="2:10">
      <c r="B36" s="175" t="s">
        <v>223</v>
      </c>
      <c r="C36" s="176" t="s">
        <v>188</v>
      </c>
      <c r="D36" s="176">
        <v>177</v>
      </c>
      <c r="E36" s="176" t="s">
        <v>189</v>
      </c>
      <c r="F36" s="177">
        <v>39108</v>
      </c>
      <c r="G36" s="177">
        <v>39107</v>
      </c>
      <c r="H36" s="177">
        <v>43491</v>
      </c>
      <c r="I36" s="176" t="s">
        <v>190</v>
      </c>
      <c r="J36" s="178" t="s">
        <v>191</v>
      </c>
    </row>
    <row r="37" spans="2:10">
      <c r="B37" s="175" t="s">
        <v>224</v>
      </c>
      <c r="C37" s="176" t="s">
        <v>188</v>
      </c>
      <c r="D37" s="176">
        <v>178</v>
      </c>
      <c r="E37" s="176" t="s">
        <v>189</v>
      </c>
      <c r="F37" s="177">
        <v>39108</v>
      </c>
      <c r="G37" s="177">
        <v>39107</v>
      </c>
      <c r="H37" s="177">
        <v>43491</v>
      </c>
      <c r="I37" s="176" t="s">
        <v>190</v>
      </c>
      <c r="J37" s="178" t="s">
        <v>191</v>
      </c>
    </row>
    <row r="38" spans="2:10">
      <c r="B38" s="175" t="s">
        <v>225</v>
      </c>
      <c r="C38" s="176" t="s">
        <v>188</v>
      </c>
      <c r="D38" s="176">
        <v>179</v>
      </c>
      <c r="E38" s="176" t="s">
        <v>189</v>
      </c>
      <c r="F38" s="177">
        <v>39108</v>
      </c>
      <c r="G38" s="177">
        <v>39107</v>
      </c>
      <c r="H38" s="177">
        <v>43491</v>
      </c>
      <c r="I38" s="176" t="s">
        <v>190</v>
      </c>
      <c r="J38" s="178" t="s">
        <v>191</v>
      </c>
    </row>
    <row r="39" spans="2:10" ht="17" thickBot="1">
      <c r="B39" s="179" t="s">
        <v>226</v>
      </c>
      <c r="C39" s="180" t="s">
        <v>188</v>
      </c>
      <c r="D39" s="180">
        <v>180</v>
      </c>
      <c r="E39" s="180" t="s">
        <v>189</v>
      </c>
      <c r="F39" s="181">
        <v>39108</v>
      </c>
      <c r="G39" s="181">
        <v>39107</v>
      </c>
      <c r="H39" s="181">
        <v>43491</v>
      </c>
      <c r="I39" s="180" t="s">
        <v>190</v>
      </c>
      <c r="J39" s="182" t="s">
        <v>191</v>
      </c>
    </row>
    <row r="40" spans="2:10" ht="17" thickTop="1"/>
  </sheetData>
  <mergeCells count="1">
    <mergeCell ref="B2: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RATES</vt:lpstr>
      <vt:lpstr>BUDGET</vt:lpstr>
      <vt:lpstr>Expl Budget</vt:lpstr>
      <vt:lpstr>EXPENSES</vt:lpstr>
      <vt:lpstr>Field Log</vt:lpstr>
      <vt:lpstr>BCP Sub-Contract</vt:lpstr>
      <vt:lpstr>References</vt:lpstr>
      <vt:lpstr>Claims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Lee Smith</dc:creator>
  <cp:lastModifiedBy>Andrew Lee Smith</cp:lastModifiedBy>
  <cp:lastPrinted>2019-01-03T01:46:11Z</cp:lastPrinted>
  <dcterms:created xsi:type="dcterms:W3CDTF">2018-06-04T01:47:55Z</dcterms:created>
  <dcterms:modified xsi:type="dcterms:W3CDTF">2019-01-20T03:20:48Z</dcterms:modified>
</cp:coreProperties>
</file>